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84" yWindow="4608" windowWidth="11328" windowHeight="5244"/>
  </bookViews>
  <sheets>
    <sheet name="系統參數設定" sheetId="1" r:id="rId1"/>
    <sheet name="固定資產清單" sheetId="6" r:id="rId2"/>
    <sheet name="固定資產卡片" sheetId="8" r:id="rId3"/>
    <sheet name="固定資產結構分析" sheetId="9" r:id="rId4"/>
    <sheet name="固定資產增減變動分析" sheetId="10" r:id="rId5"/>
  </sheets>
  <definedNames>
    <definedName name="lbbh">OFFSET(系統參數設定!$A$1,1,,COUNTA(系統參數設定!$A:$A)-1)</definedName>
    <definedName name="lbmc">OFFSET(系統參數設定!$B$1,1,,COUNTA(系統參數設定!$B:$B)-1)</definedName>
    <definedName name="sybm">OFFSET(系統參數設定!$C$1,1,,COUNTA(系統參數設定!$C:$C)-1)</definedName>
    <definedName name="zcbh">固定資產清單!$B$3:$B$24</definedName>
    <definedName name="zcly">OFFSET(系統參數設定!$D$1,1,,COUNTA(系統參數設定!$D:$D)-1)</definedName>
    <definedName name="zcqx">OFFSET(系統參數設定!$E$1,1,,COUNTA(系統參數設定!$E:$E)-1)</definedName>
    <definedName name="zcxz">OFFSET(系統參數設定!$G$1,1,,COUNTA(系統參數設定!$G:$G)-1)</definedName>
    <definedName name="zczt">OFFSET(系統參數設定!$F$1,1,,COUNTA(系統參數設定!$F:$F)-1)</definedName>
    <definedName name="zjff">OFFSET(系統參數設定!$H$1,1,,COUNTA(系統參數設定!$H:$H)-1)</definedName>
  </definedNames>
  <calcPr calcId="125725"/>
</workbook>
</file>

<file path=xl/calcChain.xml><?xml version="1.0" encoding="utf-8"?>
<calcChain xmlns="http://schemas.openxmlformats.org/spreadsheetml/2006/main">
  <c r="D12" i="6"/>
  <c r="D13"/>
  <c r="D14"/>
  <c r="D15"/>
  <c r="D16"/>
  <c r="D17"/>
  <c r="D18"/>
  <c r="D19"/>
  <c r="D20"/>
  <c r="D21"/>
  <c r="D22"/>
  <c r="D23"/>
  <c r="D24"/>
  <c r="D10"/>
  <c r="D11"/>
  <c r="D7"/>
  <c r="D8"/>
  <c r="D9"/>
  <c r="D6"/>
  <c r="D3"/>
  <c r="D4"/>
  <c r="D5"/>
  <c r="B10" i="10"/>
  <c r="B9"/>
  <c r="B8"/>
  <c r="D6"/>
  <c r="C5"/>
  <c r="D5" s="1"/>
  <c r="B5"/>
  <c r="D4"/>
  <c r="D3"/>
  <c r="C4" i="9"/>
  <c r="C5"/>
  <c r="C6"/>
  <c r="C7"/>
  <c r="C8"/>
  <c r="C9"/>
  <c r="C10"/>
  <c r="C11"/>
  <c r="C12"/>
  <c r="C13"/>
  <c r="C14"/>
  <c r="C15"/>
  <c r="C16"/>
  <c r="C17"/>
  <c r="C18"/>
  <c r="C19"/>
  <c r="E4"/>
  <c r="E5"/>
  <c r="E6"/>
  <c r="E7"/>
  <c r="E8"/>
  <c r="E9"/>
  <c r="E10"/>
  <c r="E11"/>
  <c r="E12"/>
  <c r="E13"/>
  <c r="E14"/>
  <c r="E15"/>
  <c r="E16"/>
  <c r="E17"/>
  <c r="E18"/>
  <c r="E19"/>
  <c r="B4"/>
  <c r="D23"/>
  <c r="C23"/>
  <c r="D18"/>
  <c r="B18"/>
  <c r="D14"/>
  <c r="B14"/>
  <c r="D13"/>
  <c r="B13"/>
  <c r="D4"/>
  <c r="D19" s="1"/>
  <c r="B19"/>
  <c r="D10" i="8"/>
  <c r="C16" s="1"/>
  <c r="F9"/>
  <c r="D9"/>
  <c r="I14" s="1"/>
  <c r="H8"/>
  <c r="D3" s="1"/>
  <c r="F8"/>
  <c r="D8"/>
  <c r="F7"/>
  <c r="D7"/>
  <c r="F6"/>
  <c r="D6"/>
  <c r="F5"/>
  <c r="D5"/>
  <c r="F4"/>
  <c r="H9" l="1"/>
  <c r="D16" s="1"/>
  <c r="C15"/>
  <c r="D15" s="1"/>
  <c r="H15" s="1"/>
  <c r="I15" s="1"/>
  <c r="C34"/>
  <c r="C33"/>
  <c r="C32"/>
  <c r="C31"/>
  <c r="C30"/>
  <c r="C29"/>
  <c r="C28"/>
  <c r="C27"/>
  <c r="C26"/>
  <c r="C25"/>
  <c r="C24"/>
  <c r="D24" s="1"/>
  <c r="E24" s="1"/>
  <c r="G24" s="1"/>
  <c r="C23"/>
  <c r="D23" s="1"/>
  <c r="E23" s="1"/>
  <c r="G23" s="1"/>
  <c r="C22"/>
  <c r="D22" s="1"/>
  <c r="E22" s="1"/>
  <c r="G22" s="1"/>
  <c r="C21"/>
  <c r="D21" s="1"/>
  <c r="E21" s="1"/>
  <c r="G21" s="1"/>
  <c r="C20"/>
  <c r="D20" s="1"/>
  <c r="E20" s="1"/>
  <c r="G20" s="1"/>
  <c r="C19"/>
  <c r="D19" s="1"/>
  <c r="E19" s="1"/>
  <c r="G19" s="1"/>
  <c r="C18"/>
  <c r="D18" s="1"/>
  <c r="E18" s="1"/>
  <c r="G18" s="1"/>
  <c r="C17"/>
  <c r="D17" s="1"/>
  <c r="E17" s="1"/>
  <c r="G17" s="1"/>
  <c r="F24"/>
  <c r="F23"/>
  <c r="F22"/>
  <c r="F21"/>
  <c r="F20"/>
  <c r="F19"/>
  <c r="F18"/>
  <c r="F17"/>
  <c r="E15"/>
  <c r="G15" s="1"/>
  <c r="F15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E16" l="1"/>
  <c r="G16" s="1"/>
  <c r="H16"/>
  <c r="F16"/>
  <c r="E25"/>
  <c r="F25"/>
  <c r="G25"/>
  <c r="H25"/>
  <c r="I25"/>
  <c r="D25"/>
  <c r="E26"/>
  <c r="F26"/>
  <c r="G26"/>
  <c r="H26"/>
  <c r="I26"/>
  <c r="D26"/>
  <c r="E27"/>
  <c r="F27"/>
  <c r="G27"/>
  <c r="H27"/>
  <c r="I27"/>
  <c r="D27"/>
  <c r="E28"/>
  <c r="F28"/>
  <c r="G28"/>
  <c r="H28"/>
  <c r="I28"/>
  <c r="D28"/>
  <c r="E29"/>
  <c r="F29"/>
  <c r="G29"/>
  <c r="H29"/>
  <c r="I29"/>
  <c r="D29"/>
  <c r="E30"/>
  <c r="F30"/>
  <c r="G30"/>
  <c r="H30"/>
  <c r="I30"/>
  <c r="D30"/>
  <c r="E31"/>
  <c r="F31"/>
  <c r="G31"/>
  <c r="H31"/>
  <c r="I31"/>
  <c r="D31"/>
  <c r="E32"/>
  <c r="F32"/>
  <c r="G32"/>
  <c r="H32"/>
  <c r="I32"/>
  <c r="D32"/>
  <c r="E33"/>
  <c r="F33"/>
  <c r="G33"/>
  <c r="H33"/>
  <c r="I33"/>
  <c r="D33"/>
  <c r="E34"/>
  <c r="F34"/>
  <c r="G34"/>
  <c r="H34"/>
  <c r="I34"/>
  <c r="D34"/>
  <c r="I16"/>
  <c r="H17"/>
  <c r="I112"/>
  <c r="H112"/>
  <c r="G112"/>
  <c r="F112"/>
  <c r="E112"/>
  <c r="D112"/>
  <c r="I111"/>
  <c r="H111"/>
  <c r="G111"/>
  <c r="F111"/>
  <c r="E111"/>
  <c r="D111"/>
  <c r="I110"/>
  <c r="H110"/>
  <c r="G110"/>
  <c r="F110"/>
  <c r="E110"/>
  <c r="D110"/>
  <c r="I109"/>
  <c r="H109"/>
  <c r="G109"/>
  <c r="F109"/>
  <c r="E109"/>
  <c r="D109"/>
  <c r="I108"/>
  <c r="H108"/>
  <c r="G108"/>
  <c r="F108"/>
  <c r="E108"/>
  <c r="D108"/>
  <c r="I107"/>
  <c r="H107"/>
  <c r="G107"/>
  <c r="F107"/>
  <c r="E107"/>
  <c r="D107"/>
  <c r="I106"/>
  <c r="H106"/>
  <c r="G106"/>
  <c r="F106"/>
  <c r="E106"/>
  <c r="D106"/>
  <c r="I105"/>
  <c r="H105"/>
  <c r="G105"/>
  <c r="F105"/>
  <c r="E105"/>
  <c r="D105"/>
  <c r="I104"/>
  <c r="H104"/>
  <c r="G104"/>
  <c r="F104"/>
  <c r="E104"/>
  <c r="D104"/>
  <c r="I103"/>
  <c r="H103"/>
  <c r="G103"/>
  <c r="F103"/>
  <c r="E103"/>
  <c r="D103"/>
  <c r="I102"/>
  <c r="H102"/>
  <c r="G102"/>
  <c r="F102"/>
  <c r="E102"/>
  <c r="D102"/>
  <c r="I101"/>
  <c r="H101"/>
  <c r="G101"/>
  <c r="F101"/>
  <c r="E101"/>
  <c r="D101"/>
  <c r="I100"/>
  <c r="H100"/>
  <c r="G100"/>
  <c r="F100"/>
  <c r="E100"/>
  <c r="D100"/>
  <c r="I99"/>
  <c r="H99"/>
  <c r="G99"/>
  <c r="F99"/>
  <c r="E99"/>
  <c r="D99"/>
  <c r="I98"/>
  <c r="H98"/>
  <c r="G98"/>
  <c r="F98"/>
  <c r="E98"/>
  <c r="D98"/>
  <c r="I97"/>
  <c r="H97"/>
  <c r="G97"/>
  <c r="F97"/>
  <c r="E97"/>
  <c r="D97"/>
  <c r="I96"/>
  <c r="H96"/>
  <c r="G96"/>
  <c r="F96"/>
  <c r="E96"/>
  <c r="D96"/>
  <c r="I95"/>
  <c r="H95"/>
  <c r="G95"/>
  <c r="F95"/>
  <c r="E95"/>
  <c r="D95"/>
  <c r="I94"/>
  <c r="H94"/>
  <c r="G94"/>
  <c r="F94"/>
  <c r="E94"/>
  <c r="D94"/>
  <c r="I93"/>
  <c r="H93"/>
  <c r="G93"/>
  <c r="F93"/>
  <c r="E93"/>
  <c r="D93"/>
  <c r="I92"/>
  <c r="H92"/>
  <c r="G92"/>
  <c r="F92"/>
  <c r="E92"/>
  <c r="D92"/>
  <c r="I91"/>
  <c r="H91"/>
  <c r="G91"/>
  <c r="F91"/>
  <c r="E91"/>
  <c r="D91"/>
  <c r="I90"/>
  <c r="H90"/>
  <c r="G90"/>
  <c r="F90"/>
  <c r="E90"/>
  <c r="D90"/>
  <c r="I89"/>
  <c r="H89"/>
  <c r="G89"/>
  <c r="F89"/>
  <c r="E89"/>
  <c r="D89"/>
  <c r="I88"/>
  <c r="H88"/>
  <c r="G88"/>
  <c r="F88"/>
  <c r="E88"/>
  <c r="D88"/>
  <c r="I87"/>
  <c r="H87"/>
  <c r="G87"/>
  <c r="F87"/>
  <c r="E87"/>
  <c r="D87"/>
  <c r="I86"/>
  <c r="H86"/>
  <c r="G86"/>
  <c r="F86"/>
  <c r="E86"/>
  <c r="D86"/>
  <c r="I85"/>
  <c r="H85"/>
  <c r="G85"/>
  <c r="F85"/>
  <c r="E85"/>
  <c r="D85"/>
  <c r="I84"/>
  <c r="H84"/>
  <c r="G84"/>
  <c r="F84"/>
  <c r="E84"/>
  <c r="D84"/>
  <c r="I83"/>
  <c r="H83"/>
  <c r="G83"/>
  <c r="F83"/>
  <c r="E83"/>
  <c r="D83"/>
  <c r="I82"/>
  <c r="H82"/>
  <c r="G82"/>
  <c r="F82"/>
  <c r="E82"/>
  <c r="D82"/>
  <c r="I81"/>
  <c r="H81"/>
  <c r="G81"/>
  <c r="F81"/>
  <c r="E81"/>
  <c r="D81"/>
  <c r="I80"/>
  <c r="H80"/>
  <c r="G80"/>
  <c r="F80"/>
  <c r="E80"/>
  <c r="D80"/>
  <c r="I79"/>
  <c r="H79"/>
  <c r="G79"/>
  <c r="F79"/>
  <c r="E79"/>
  <c r="D79"/>
  <c r="I78"/>
  <c r="H78"/>
  <c r="G78"/>
  <c r="F78"/>
  <c r="E78"/>
  <c r="D78"/>
  <c r="I77"/>
  <c r="H77"/>
  <c r="G77"/>
  <c r="F77"/>
  <c r="E77"/>
  <c r="D77"/>
  <c r="I76"/>
  <c r="H76"/>
  <c r="G76"/>
  <c r="F76"/>
  <c r="E76"/>
  <c r="D76"/>
  <c r="I75"/>
  <c r="H75"/>
  <c r="G75"/>
  <c r="F75"/>
  <c r="E75"/>
  <c r="D75"/>
  <c r="I74"/>
  <c r="H74"/>
  <c r="G74"/>
  <c r="F74"/>
  <c r="E74"/>
  <c r="D74"/>
  <c r="I73"/>
  <c r="H73"/>
  <c r="G73"/>
  <c r="F73"/>
  <c r="E73"/>
  <c r="D73"/>
  <c r="I72"/>
  <c r="H72"/>
  <c r="G72"/>
  <c r="F72"/>
  <c r="E72"/>
  <c r="D72"/>
  <c r="I71"/>
  <c r="H71"/>
  <c r="G71"/>
  <c r="F71"/>
  <c r="E71"/>
  <c r="D71"/>
  <c r="I70"/>
  <c r="H70"/>
  <c r="G70"/>
  <c r="F70"/>
  <c r="E70"/>
  <c r="D70"/>
  <c r="I69"/>
  <c r="H69"/>
  <c r="G69"/>
  <c r="F69"/>
  <c r="E69"/>
  <c r="D69"/>
  <c r="I68"/>
  <c r="H68"/>
  <c r="G68"/>
  <c r="F68"/>
  <c r="E68"/>
  <c r="D68"/>
  <c r="I67"/>
  <c r="H67"/>
  <c r="G67"/>
  <c r="F67"/>
  <c r="E67"/>
  <c r="D67"/>
  <c r="I66"/>
  <c r="H66"/>
  <c r="G66"/>
  <c r="F66"/>
  <c r="E66"/>
  <c r="D66"/>
  <c r="I65"/>
  <c r="H65"/>
  <c r="G65"/>
  <c r="F65"/>
  <c r="E65"/>
  <c r="D65"/>
  <c r="I64"/>
  <c r="H64"/>
  <c r="G64"/>
  <c r="F64"/>
  <c r="E64"/>
  <c r="D64"/>
  <c r="I63"/>
  <c r="H63"/>
  <c r="G63"/>
  <c r="F63"/>
  <c r="E63"/>
  <c r="D63"/>
  <c r="I62"/>
  <c r="H62"/>
  <c r="G62"/>
  <c r="F62"/>
  <c r="E62"/>
  <c r="D62"/>
  <c r="I61"/>
  <c r="H61"/>
  <c r="G61"/>
  <c r="F61"/>
  <c r="E61"/>
  <c r="D61"/>
  <c r="I60"/>
  <c r="H60"/>
  <c r="G60"/>
  <c r="F60"/>
  <c r="E60"/>
  <c r="D60"/>
  <c r="I59"/>
  <c r="H59"/>
  <c r="G59"/>
  <c r="F59"/>
  <c r="E59"/>
  <c r="D59"/>
  <c r="I58"/>
  <c r="H58"/>
  <c r="G58"/>
  <c r="F58"/>
  <c r="E58"/>
  <c r="D58"/>
  <c r="I57"/>
  <c r="H57"/>
  <c r="G57"/>
  <c r="F57"/>
  <c r="E57"/>
  <c r="D57"/>
  <c r="I56"/>
  <c r="H56"/>
  <c r="G56"/>
  <c r="F56"/>
  <c r="E56"/>
  <c r="D56"/>
  <c r="I55"/>
  <c r="H55"/>
  <c r="G55"/>
  <c r="F55"/>
  <c r="E55"/>
  <c r="D55"/>
  <c r="I54"/>
  <c r="H54"/>
  <c r="G54"/>
  <c r="F54"/>
  <c r="E54"/>
  <c r="D54"/>
  <c r="I53"/>
  <c r="H53"/>
  <c r="G53"/>
  <c r="F53"/>
  <c r="E53"/>
  <c r="D53"/>
  <c r="I52"/>
  <c r="H52"/>
  <c r="G52"/>
  <c r="F52"/>
  <c r="E52"/>
  <c r="D52"/>
  <c r="I51"/>
  <c r="H51"/>
  <c r="G51"/>
  <c r="F51"/>
  <c r="E51"/>
  <c r="D51"/>
  <c r="I50"/>
  <c r="H50"/>
  <c r="G50"/>
  <c r="F50"/>
  <c r="E50"/>
  <c r="D50"/>
  <c r="I49"/>
  <c r="H49"/>
  <c r="G49"/>
  <c r="F49"/>
  <c r="E49"/>
  <c r="D49"/>
  <c r="I48"/>
  <c r="H48"/>
  <c r="G48"/>
  <c r="F48"/>
  <c r="E48"/>
  <c r="D48"/>
  <c r="I47"/>
  <c r="H47"/>
  <c r="G47"/>
  <c r="F47"/>
  <c r="E47"/>
  <c r="D47"/>
  <c r="I46"/>
  <c r="H46"/>
  <c r="G46"/>
  <c r="F46"/>
  <c r="E46"/>
  <c r="D46"/>
  <c r="I45"/>
  <c r="H45"/>
  <c r="G45"/>
  <c r="F45"/>
  <c r="E45"/>
  <c r="D45"/>
  <c r="I44"/>
  <c r="H44"/>
  <c r="G44"/>
  <c r="F44"/>
  <c r="E44"/>
  <c r="D44"/>
  <c r="I43"/>
  <c r="H43"/>
  <c r="G43"/>
  <c r="F43"/>
  <c r="E43"/>
  <c r="D43"/>
  <c r="I42"/>
  <c r="H42"/>
  <c r="G42"/>
  <c r="F42"/>
  <c r="E42"/>
  <c r="D42"/>
  <c r="I41"/>
  <c r="H41"/>
  <c r="G41"/>
  <c r="F41"/>
  <c r="E41"/>
  <c r="D41"/>
  <c r="I40"/>
  <c r="H40"/>
  <c r="G40"/>
  <c r="F40"/>
  <c r="E40"/>
  <c r="D40"/>
  <c r="I39"/>
  <c r="H39"/>
  <c r="G39"/>
  <c r="F39"/>
  <c r="E39"/>
  <c r="D39"/>
  <c r="I38"/>
  <c r="H38"/>
  <c r="G38"/>
  <c r="F38"/>
  <c r="E38"/>
  <c r="D38"/>
  <c r="I37"/>
  <c r="H37"/>
  <c r="G37"/>
  <c r="F37"/>
  <c r="E37"/>
  <c r="D37"/>
  <c r="I36"/>
  <c r="H36"/>
  <c r="G36"/>
  <c r="F36"/>
  <c r="E36"/>
  <c r="D36"/>
  <c r="I35"/>
  <c r="H35"/>
  <c r="G35"/>
  <c r="F35"/>
  <c r="E35"/>
  <c r="D35"/>
  <c r="I113"/>
  <c r="H113"/>
  <c r="G113"/>
  <c r="F113"/>
  <c r="E113"/>
  <c r="D113"/>
  <c r="I114"/>
  <c r="H114"/>
  <c r="G114"/>
  <c r="F114"/>
  <c r="E114"/>
  <c r="D114"/>
  <c r="I115"/>
  <c r="H115"/>
  <c r="G115"/>
  <c r="F115"/>
  <c r="E115"/>
  <c r="D115"/>
  <c r="I116"/>
  <c r="H116"/>
  <c r="G116"/>
  <c r="F116"/>
  <c r="E116"/>
  <c r="D116"/>
  <c r="I117"/>
  <c r="H117"/>
  <c r="G117"/>
  <c r="F117"/>
  <c r="E117"/>
  <c r="D117"/>
  <c r="I118"/>
  <c r="H118"/>
  <c r="G118"/>
  <c r="F118"/>
  <c r="E118"/>
  <c r="D118"/>
  <c r="I119"/>
  <c r="H119"/>
  <c r="G119"/>
  <c r="F119"/>
  <c r="E119"/>
  <c r="D119"/>
  <c r="I120"/>
  <c r="H120"/>
  <c r="G120"/>
  <c r="F120"/>
  <c r="E120"/>
  <c r="D120"/>
  <c r="I121"/>
  <c r="H121"/>
  <c r="G121"/>
  <c r="F121"/>
  <c r="E121"/>
  <c r="D121"/>
  <c r="I122"/>
  <c r="H122"/>
  <c r="G122"/>
  <c r="F122"/>
  <c r="E122"/>
  <c r="D122"/>
  <c r="I123"/>
  <c r="H123"/>
  <c r="G123"/>
  <c r="F123"/>
  <c r="E123"/>
  <c r="D123"/>
  <c r="I124"/>
  <c r="H124"/>
  <c r="G124"/>
  <c r="F124"/>
  <c r="E124"/>
  <c r="D124"/>
  <c r="I125"/>
  <c r="H125"/>
  <c r="G125"/>
  <c r="F125"/>
  <c r="E125"/>
  <c r="D125"/>
  <c r="I126"/>
  <c r="H126"/>
  <c r="G126"/>
  <c r="F126"/>
  <c r="E126"/>
  <c r="D126"/>
  <c r="I127"/>
  <c r="H127"/>
  <c r="G127"/>
  <c r="F127"/>
  <c r="E127"/>
  <c r="D127"/>
  <c r="I128"/>
  <c r="H128"/>
  <c r="G128"/>
  <c r="F128"/>
  <c r="E128"/>
  <c r="D128"/>
  <c r="I129"/>
  <c r="H129"/>
  <c r="G129"/>
  <c r="F129"/>
  <c r="E129"/>
  <c r="D129"/>
  <c r="I130"/>
  <c r="H130"/>
  <c r="G130"/>
  <c r="F130"/>
  <c r="E130"/>
  <c r="D130"/>
  <c r="I131"/>
  <c r="H131"/>
  <c r="G131"/>
  <c r="F131"/>
  <c r="E131"/>
  <c r="D131"/>
  <c r="I132"/>
  <c r="H132"/>
  <c r="G132"/>
  <c r="F132"/>
  <c r="E132"/>
  <c r="D132"/>
  <c r="I133"/>
  <c r="H133"/>
  <c r="G133"/>
  <c r="F133"/>
  <c r="E133"/>
  <c r="D133"/>
  <c r="I134"/>
  <c r="H134"/>
  <c r="G134"/>
  <c r="F134"/>
  <c r="E134"/>
  <c r="D134"/>
  <c r="I135"/>
  <c r="H135"/>
  <c r="G135"/>
  <c r="F135"/>
  <c r="E135"/>
  <c r="D135"/>
  <c r="I136"/>
  <c r="H136"/>
  <c r="G136"/>
  <c r="F136"/>
  <c r="E136"/>
  <c r="D136"/>
  <c r="I137"/>
  <c r="H137"/>
  <c r="G137"/>
  <c r="F137"/>
  <c r="E137"/>
  <c r="D137"/>
  <c r="I138"/>
  <c r="H138"/>
  <c r="G138"/>
  <c r="F138"/>
  <c r="E138"/>
  <c r="D138"/>
  <c r="I139"/>
  <c r="H139"/>
  <c r="G139"/>
  <c r="F139"/>
  <c r="E139"/>
  <c r="D139"/>
  <c r="I140"/>
  <c r="H140"/>
  <c r="G140"/>
  <c r="F140"/>
  <c r="E140"/>
  <c r="D140"/>
  <c r="I141"/>
  <c r="H141"/>
  <c r="G141"/>
  <c r="F141"/>
  <c r="E141"/>
  <c r="D141"/>
  <c r="I142"/>
  <c r="H142"/>
  <c r="G142"/>
  <c r="F142"/>
  <c r="E142"/>
  <c r="D142"/>
  <c r="I143"/>
  <c r="H143"/>
  <c r="G143"/>
  <c r="F143"/>
  <c r="E143"/>
  <c r="D143"/>
  <c r="I144"/>
  <c r="H144"/>
  <c r="G144"/>
  <c r="F144"/>
  <c r="E144"/>
  <c r="D144"/>
  <c r="I145"/>
  <c r="H145"/>
  <c r="G145"/>
  <c r="F145"/>
  <c r="E145"/>
  <c r="D145"/>
  <c r="I146"/>
  <c r="H146"/>
  <c r="G146"/>
  <c r="F146"/>
  <c r="E146"/>
  <c r="D146"/>
  <c r="I147"/>
  <c r="H147"/>
  <c r="G147"/>
  <c r="F147"/>
  <c r="E147"/>
  <c r="D147"/>
  <c r="I148"/>
  <c r="H148"/>
  <c r="G148"/>
  <c r="F148"/>
  <c r="E148"/>
  <c r="D148"/>
  <c r="I149"/>
  <c r="H149"/>
  <c r="G149"/>
  <c r="F149"/>
  <c r="E149"/>
  <c r="D149"/>
  <c r="I150"/>
  <c r="H150"/>
  <c r="G150"/>
  <c r="F150"/>
  <c r="E150"/>
  <c r="D150"/>
  <c r="I151"/>
  <c r="H151"/>
  <c r="G151"/>
  <c r="F151"/>
  <c r="E151"/>
  <c r="D151"/>
  <c r="I152"/>
  <c r="H152"/>
  <c r="G152"/>
  <c r="F152"/>
  <c r="E152"/>
  <c r="D152"/>
  <c r="I153"/>
  <c r="H153"/>
  <c r="G153"/>
  <c r="F153"/>
  <c r="E153"/>
  <c r="D153"/>
  <c r="I154"/>
  <c r="H154"/>
  <c r="G154"/>
  <c r="F154"/>
  <c r="E154"/>
  <c r="D154"/>
  <c r="I155"/>
  <c r="H155"/>
  <c r="G155"/>
  <c r="F155"/>
  <c r="E155"/>
  <c r="D155"/>
  <c r="I156"/>
  <c r="H156"/>
  <c r="G156"/>
  <c r="F156"/>
  <c r="E156"/>
  <c r="D156"/>
  <c r="I157"/>
  <c r="H157"/>
  <c r="G157"/>
  <c r="F157"/>
  <c r="E157"/>
  <c r="D157"/>
  <c r="I158"/>
  <c r="H158"/>
  <c r="G158"/>
  <c r="F158"/>
  <c r="E158"/>
  <c r="D158"/>
  <c r="I159"/>
  <c r="H159"/>
  <c r="G159"/>
  <c r="F159"/>
  <c r="E159"/>
  <c r="D159"/>
  <c r="I160"/>
  <c r="H160"/>
  <c r="G160"/>
  <c r="F160"/>
  <c r="E160"/>
  <c r="D160"/>
  <c r="I161"/>
  <c r="H161"/>
  <c r="G161"/>
  <c r="F161"/>
  <c r="E161"/>
  <c r="D161"/>
  <c r="I162"/>
  <c r="H162"/>
  <c r="G162"/>
  <c r="F162"/>
  <c r="E162"/>
  <c r="D162"/>
  <c r="I163"/>
  <c r="H163"/>
  <c r="G163"/>
  <c r="F163"/>
  <c r="E163"/>
  <c r="D163"/>
  <c r="I164"/>
  <c r="H164"/>
  <c r="G164"/>
  <c r="F164"/>
  <c r="E164"/>
  <c r="D164"/>
  <c r="I165"/>
  <c r="H165"/>
  <c r="G165"/>
  <c r="F165"/>
  <c r="E165"/>
  <c r="D165"/>
  <c r="I166"/>
  <c r="H166"/>
  <c r="G166"/>
  <c r="F166"/>
  <c r="E166"/>
  <c r="D166"/>
  <c r="I167"/>
  <c r="H167"/>
  <c r="G167"/>
  <c r="F167"/>
  <c r="E167"/>
  <c r="D167"/>
  <c r="I168"/>
  <c r="H168"/>
  <c r="G168"/>
  <c r="F168"/>
  <c r="E168"/>
  <c r="D168"/>
  <c r="I169"/>
  <c r="H169"/>
  <c r="G169"/>
  <c r="F169"/>
  <c r="E169"/>
  <c r="D169"/>
  <c r="I170"/>
  <c r="H170"/>
  <c r="G170"/>
  <c r="F170"/>
  <c r="E170"/>
  <c r="D170"/>
  <c r="I171"/>
  <c r="H171"/>
  <c r="G171"/>
  <c r="F171"/>
  <c r="E171"/>
  <c r="D171"/>
  <c r="I172"/>
  <c r="H172"/>
  <c r="G172"/>
  <c r="F172"/>
  <c r="E172"/>
  <c r="D172"/>
  <c r="I173"/>
  <c r="H173"/>
  <c r="G173"/>
  <c r="F173"/>
  <c r="E173"/>
  <c r="D173"/>
  <c r="I174"/>
  <c r="H174"/>
  <c r="G174"/>
  <c r="F174"/>
  <c r="E174"/>
  <c r="D174"/>
  <c r="I175"/>
  <c r="H175"/>
  <c r="G175"/>
  <c r="F175"/>
  <c r="E175"/>
  <c r="D175"/>
  <c r="I176"/>
  <c r="H176"/>
  <c r="G176"/>
  <c r="F176"/>
  <c r="E176"/>
  <c r="D176"/>
  <c r="I177"/>
  <c r="H177"/>
  <c r="G177"/>
  <c r="F177"/>
  <c r="E177"/>
  <c r="D177"/>
  <c r="I178"/>
  <c r="H178"/>
  <c r="G178"/>
  <c r="F178"/>
  <c r="E178"/>
  <c r="D178"/>
  <c r="I179"/>
  <c r="H179"/>
  <c r="G179"/>
  <c r="F179"/>
  <c r="E179"/>
  <c r="D179"/>
  <c r="I180"/>
  <c r="H180"/>
  <c r="G180"/>
  <c r="F180"/>
  <c r="E180"/>
  <c r="D180"/>
  <c r="I181"/>
  <c r="H181"/>
  <c r="G181"/>
  <c r="F181"/>
  <c r="E181"/>
  <c r="D181"/>
  <c r="I182"/>
  <c r="H182"/>
  <c r="G182"/>
  <c r="F182"/>
  <c r="E182"/>
  <c r="D182"/>
  <c r="I183"/>
  <c r="H183"/>
  <c r="G183"/>
  <c r="F183"/>
  <c r="E183"/>
  <c r="D183"/>
  <c r="I184"/>
  <c r="H184"/>
  <c r="G184"/>
  <c r="F184"/>
  <c r="E184"/>
  <c r="D184"/>
  <c r="I185"/>
  <c r="H185"/>
  <c r="G185"/>
  <c r="F185"/>
  <c r="E185"/>
  <c r="D185"/>
  <c r="I186"/>
  <c r="H186"/>
  <c r="G186"/>
  <c r="F186"/>
  <c r="E186"/>
  <c r="D186"/>
  <c r="I187"/>
  <c r="H187"/>
  <c r="G187"/>
  <c r="F187"/>
  <c r="E187"/>
  <c r="D187"/>
  <c r="I188"/>
  <c r="H188"/>
  <c r="G188"/>
  <c r="F188"/>
  <c r="E188"/>
  <c r="D188"/>
  <c r="I189"/>
  <c r="H189"/>
  <c r="G189"/>
  <c r="F189"/>
  <c r="E189"/>
  <c r="D189"/>
  <c r="I190"/>
  <c r="H190"/>
  <c r="G190"/>
  <c r="F190"/>
  <c r="E190"/>
  <c r="D190"/>
  <c r="I191"/>
  <c r="H191"/>
  <c r="G191"/>
  <c r="F191"/>
  <c r="E191"/>
  <c r="D191"/>
  <c r="I192"/>
  <c r="H192"/>
  <c r="G192"/>
  <c r="F192"/>
  <c r="E192"/>
  <c r="D192"/>
  <c r="I193"/>
  <c r="H193"/>
  <c r="G193"/>
  <c r="F193"/>
  <c r="E193"/>
  <c r="D193"/>
  <c r="I194"/>
  <c r="H194"/>
  <c r="G194"/>
  <c r="F194"/>
  <c r="E194"/>
  <c r="D194"/>
  <c r="I195"/>
  <c r="H195"/>
  <c r="G195"/>
  <c r="F195"/>
  <c r="E195"/>
  <c r="D195"/>
  <c r="I196"/>
  <c r="H196"/>
  <c r="G196"/>
  <c r="F196"/>
  <c r="E196"/>
  <c r="D196"/>
  <c r="I197"/>
  <c r="H197"/>
  <c r="G197"/>
  <c r="F197"/>
  <c r="E197"/>
  <c r="D197"/>
  <c r="I198"/>
  <c r="H198"/>
  <c r="G198"/>
  <c r="F198"/>
  <c r="E198"/>
  <c r="D198"/>
  <c r="I199"/>
  <c r="H199"/>
  <c r="G199"/>
  <c r="F199"/>
  <c r="E199"/>
  <c r="D199"/>
  <c r="I200"/>
  <c r="H200"/>
  <c r="G200"/>
  <c r="F200"/>
  <c r="E200"/>
  <c r="D200"/>
  <c r="I201"/>
  <c r="H201"/>
  <c r="G201"/>
  <c r="F201"/>
  <c r="E201"/>
  <c r="D201"/>
  <c r="I202"/>
  <c r="H202"/>
  <c r="G202"/>
  <c r="F202"/>
  <c r="E202"/>
  <c r="D202"/>
  <c r="I203"/>
  <c r="H203"/>
  <c r="G203"/>
  <c r="F203"/>
  <c r="E203"/>
  <c r="D203"/>
  <c r="I204"/>
  <c r="H204"/>
  <c r="G204"/>
  <c r="F204"/>
  <c r="E204"/>
  <c r="D204"/>
  <c r="I205"/>
  <c r="H205"/>
  <c r="G205"/>
  <c r="F205"/>
  <c r="E205"/>
  <c r="D205"/>
  <c r="I206"/>
  <c r="H206"/>
  <c r="G206"/>
  <c r="F206"/>
  <c r="E206"/>
  <c r="D206"/>
  <c r="I207"/>
  <c r="H207"/>
  <c r="G207"/>
  <c r="F207"/>
  <c r="E207"/>
  <c r="D207"/>
  <c r="I208"/>
  <c r="H208"/>
  <c r="G208"/>
  <c r="F208"/>
  <c r="E208"/>
  <c r="D208"/>
  <c r="I209"/>
  <c r="H209"/>
  <c r="G209"/>
  <c r="F209"/>
  <c r="E209"/>
  <c r="D209"/>
  <c r="I210"/>
  <c r="H210"/>
  <c r="G210"/>
  <c r="F210"/>
  <c r="E210"/>
  <c r="D210"/>
  <c r="I211"/>
  <c r="H211"/>
  <c r="G211"/>
  <c r="F211"/>
  <c r="E211"/>
  <c r="D211"/>
  <c r="I212"/>
  <c r="H212"/>
  <c r="G212"/>
  <c r="F212"/>
  <c r="E212"/>
  <c r="D212"/>
  <c r="I213"/>
  <c r="H213"/>
  <c r="G213"/>
  <c r="F213"/>
  <c r="E213"/>
  <c r="D213"/>
  <c r="I214"/>
  <c r="H214"/>
  <c r="G214"/>
  <c r="F214"/>
  <c r="E214"/>
  <c r="D214"/>
  <c r="I215"/>
  <c r="H215"/>
  <c r="G215"/>
  <c r="F215"/>
  <c r="E215"/>
  <c r="D215"/>
  <c r="I216"/>
  <c r="H216"/>
  <c r="G216"/>
  <c r="F216"/>
  <c r="E216"/>
  <c r="D216"/>
  <c r="I217"/>
  <c r="H217"/>
  <c r="G217"/>
  <c r="F217"/>
  <c r="E217"/>
  <c r="D217"/>
  <c r="I218"/>
  <c r="H218"/>
  <c r="G218"/>
  <c r="F218"/>
  <c r="E218"/>
  <c r="D218"/>
  <c r="I219"/>
  <c r="H219"/>
  <c r="G219"/>
  <c r="F219"/>
  <c r="E219"/>
  <c r="D219"/>
  <c r="I220"/>
  <c r="H220"/>
  <c r="G220"/>
  <c r="F220"/>
  <c r="E220"/>
  <c r="D220"/>
  <c r="I221"/>
  <c r="H221"/>
  <c r="G221"/>
  <c r="F221"/>
  <c r="E221"/>
  <c r="D221"/>
  <c r="I17" l="1"/>
  <c r="H18"/>
  <c r="I18" l="1"/>
  <c r="H19"/>
  <c r="I19" l="1"/>
  <c r="H20"/>
  <c r="I20" l="1"/>
  <c r="H21"/>
  <c r="I21" l="1"/>
  <c r="H22"/>
  <c r="I22" l="1"/>
  <c r="H23"/>
  <c r="U17" i="6"/>
  <c r="T17"/>
  <c r="S5"/>
  <c r="S8"/>
  <c r="S11"/>
  <c r="S12"/>
  <c r="S13"/>
  <c r="S14"/>
  <c r="S15"/>
  <c r="S16"/>
  <c r="S17"/>
  <c r="S18"/>
  <c r="S19"/>
  <c r="S20"/>
  <c r="S22"/>
  <c r="S23"/>
  <c r="S24"/>
  <c r="S3"/>
  <c r="R23"/>
  <c r="R24"/>
  <c r="I23" i="8" l="1"/>
  <c r="H24"/>
  <c r="I24" s="1"/>
  <c r="P4" i="6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3"/>
  <c r="B1" l="1"/>
  <c r="I3" i="8" s="1"/>
  <c r="T3" i="6" l="1"/>
  <c r="U3" s="1"/>
  <c r="T4"/>
  <c r="T5"/>
  <c r="U5" s="1"/>
  <c r="T6"/>
  <c r="T7"/>
  <c r="T8"/>
  <c r="U8" s="1"/>
  <c r="T9"/>
  <c r="T10"/>
  <c r="T11"/>
  <c r="U11" s="1"/>
  <c r="T12"/>
  <c r="U12" s="1"/>
  <c r="T13"/>
  <c r="U13" s="1"/>
  <c r="T14"/>
  <c r="U14" s="1"/>
  <c r="T15"/>
  <c r="U15" s="1"/>
  <c r="T16"/>
  <c r="U16" s="1"/>
  <c r="T18"/>
  <c r="U18" s="1"/>
  <c r="T19"/>
  <c r="U19" s="1"/>
  <c r="T20"/>
  <c r="U20" s="1"/>
  <c r="T21"/>
  <c r="T22"/>
  <c r="U22" s="1"/>
  <c r="T23"/>
  <c r="U23" s="1"/>
  <c r="T24"/>
  <c r="U24" s="1"/>
  <c r="R4"/>
  <c r="R5"/>
  <c r="S4" s="1"/>
  <c r="U4" s="1"/>
  <c r="R6"/>
  <c r="R7"/>
  <c r="S7" s="1"/>
  <c r="U7" s="1"/>
  <c r="R8"/>
  <c r="R9"/>
  <c r="S9" s="1"/>
  <c r="U9" s="1"/>
  <c r="R10"/>
  <c r="S10" s="1"/>
  <c r="U10" s="1"/>
  <c r="R11"/>
  <c r="R12"/>
  <c r="R13"/>
  <c r="R14"/>
  <c r="R15"/>
  <c r="R16"/>
  <c r="R17"/>
  <c r="R18"/>
  <c r="R19"/>
  <c r="R20"/>
  <c r="R21"/>
  <c r="R22"/>
  <c r="S21" s="1"/>
  <c r="U21" s="1"/>
  <c r="R3"/>
  <c r="F10" i="8" l="1"/>
  <c r="S6" i="6"/>
  <c r="U6" s="1"/>
</calcChain>
</file>

<file path=xl/sharedStrings.xml><?xml version="1.0" encoding="utf-8"?>
<sst xmlns="http://schemas.openxmlformats.org/spreadsheetml/2006/main" count="354" uniqueCount="228">
  <si>
    <t>類別編號</t>
    <phoneticPr fontId="3" type="noConversion"/>
  </si>
  <si>
    <t>類別名稱</t>
    <phoneticPr fontId="3" type="noConversion"/>
  </si>
  <si>
    <t>使用部門</t>
    <phoneticPr fontId="3" type="noConversion"/>
  </si>
  <si>
    <t>資產來源</t>
    <phoneticPr fontId="3" type="noConversion"/>
  </si>
  <si>
    <t>資產去向</t>
    <phoneticPr fontId="3" type="noConversion"/>
  </si>
  <si>
    <t>資產狀態</t>
    <phoneticPr fontId="3" type="noConversion"/>
  </si>
  <si>
    <t>資產性質</t>
    <phoneticPr fontId="3" type="noConversion"/>
  </si>
  <si>
    <t>折舊方法</t>
    <phoneticPr fontId="3" type="noConversion"/>
  </si>
  <si>
    <t>011</t>
    <phoneticPr fontId="3" type="noConversion"/>
  </si>
  <si>
    <t>房屋</t>
    <phoneticPr fontId="3" type="noConversion"/>
  </si>
  <si>
    <t>辦公室</t>
    <phoneticPr fontId="3" type="noConversion"/>
  </si>
  <si>
    <t>購入</t>
    <phoneticPr fontId="3" type="noConversion"/>
  </si>
  <si>
    <t>報廢</t>
    <phoneticPr fontId="3" type="noConversion"/>
  </si>
  <si>
    <t>未使用</t>
    <phoneticPr fontId="3" type="noConversion"/>
  </si>
  <si>
    <t>正常</t>
    <phoneticPr fontId="3" type="noConversion"/>
  </si>
  <si>
    <t>平均年限法</t>
    <phoneticPr fontId="3" type="noConversion"/>
  </si>
  <si>
    <t>021</t>
    <phoneticPr fontId="3" type="noConversion"/>
  </si>
  <si>
    <t>生產設備</t>
    <phoneticPr fontId="3" type="noConversion"/>
  </si>
  <si>
    <t>後勤部</t>
    <phoneticPr fontId="3" type="noConversion"/>
  </si>
  <si>
    <t>自建</t>
    <phoneticPr fontId="3" type="noConversion"/>
  </si>
  <si>
    <t>出售</t>
    <phoneticPr fontId="3" type="noConversion"/>
  </si>
  <si>
    <t>在用</t>
    <phoneticPr fontId="3" type="noConversion"/>
  </si>
  <si>
    <t>當月新增</t>
    <phoneticPr fontId="3" type="noConversion"/>
  </si>
  <si>
    <t>固定餘額遞減法</t>
    <phoneticPr fontId="3" type="noConversion"/>
  </si>
  <si>
    <t>031</t>
    <phoneticPr fontId="3" type="noConversion"/>
  </si>
  <si>
    <t>工具器具</t>
    <phoneticPr fontId="3" type="noConversion"/>
  </si>
  <si>
    <t>銷售部</t>
    <phoneticPr fontId="3" type="noConversion"/>
  </si>
  <si>
    <t>投入</t>
    <phoneticPr fontId="3" type="noConversion"/>
  </si>
  <si>
    <t>投資轉出</t>
    <phoneticPr fontId="3" type="noConversion"/>
  </si>
  <si>
    <t>已提足折舊</t>
    <phoneticPr fontId="3" type="noConversion"/>
  </si>
  <si>
    <t>當月減少</t>
    <phoneticPr fontId="3" type="noConversion"/>
  </si>
  <si>
    <t>雙倍餘額遞減法</t>
    <phoneticPr fontId="3" type="noConversion"/>
  </si>
  <si>
    <t>041</t>
    <phoneticPr fontId="3" type="noConversion"/>
  </si>
  <si>
    <t>運輸工具</t>
    <phoneticPr fontId="3" type="noConversion"/>
  </si>
  <si>
    <t>盤盈</t>
    <phoneticPr fontId="3" type="noConversion"/>
  </si>
  <si>
    <t>盤虧</t>
    <phoneticPr fontId="3" type="noConversion"/>
  </si>
  <si>
    <t>正常使用</t>
    <phoneticPr fontId="3" type="noConversion"/>
  </si>
  <si>
    <t>當月新增並減少</t>
    <phoneticPr fontId="3" type="noConversion"/>
  </si>
  <si>
    <t>年限總和折舊法</t>
    <phoneticPr fontId="3" type="noConversion"/>
  </si>
  <si>
    <t>051</t>
    <phoneticPr fontId="3" type="noConversion"/>
  </si>
  <si>
    <t>辦公設備</t>
    <phoneticPr fontId="3" type="noConversion"/>
  </si>
  <si>
    <t>一分公司</t>
    <phoneticPr fontId="3" type="noConversion"/>
  </si>
  <si>
    <t>捐贈</t>
    <phoneticPr fontId="3" type="noConversion"/>
  </si>
  <si>
    <t>061</t>
    <phoneticPr fontId="3" type="noConversion"/>
  </si>
  <si>
    <t>福利設施</t>
    <phoneticPr fontId="3" type="noConversion"/>
  </si>
  <si>
    <t>二分公司</t>
    <phoneticPr fontId="3" type="noConversion"/>
  </si>
  <si>
    <t>內部調撥</t>
    <phoneticPr fontId="3" type="noConversion"/>
  </si>
  <si>
    <t>071</t>
    <phoneticPr fontId="3" type="noConversion"/>
  </si>
  <si>
    <t>衛生保健設施</t>
    <phoneticPr fontId="3" type="noConversion"/>
  </si>
  <si>
    <t>其他</t>
    <phoneticPr fontId="3" type="noConversion"/>
  </si>
  <si>
    <t>時間：</t>
    <phoneticPr fontId="3" type="noConversion"/>
  </si>
  <si>
    <t>規格型號</t>
    <phoneticPr fontId="3" type="noConversion"/>
  </si>
  <si>
    <t>製造單位</t>
    <phoneticPr fontId="3" type="noConversion"/>
  </si>
  <si>
    <t>資產原值</t>
    <phoneticPr fontId="3" type="noConversion"/>
  </si>
  <si>
    <t>淨殘值率</t>
    <phoneticPr fontId="3" type="noConversion"/>
  </si>
  <si>
    <t>資產殘值</t>
    <phoneticPr fontId="3" type="noConversion"/>
  </si>
  <si>
    <t>已計提月份</t>
    <phoneticPr fontId="3" type="noConversion"/>
  </si>
  <si>
    <t>月折舊額</t>
    <phoneticPr fontId="3" type="noConversion"/>
  </si>
  <si>
    <t>本年折舊月數</t>
    <phoneticPr fontId="3" type="noConversion"/>
  </si>
  <si>
    <t>本年應折舊金額</t>
    <phoneticPr fontId="3" type="noConversion"/>
  </si>
  <si>
    <t>廣告部</t>
    <phoneticPr fontId="3" type="noConversion"/>
  </si>
  <si>
    <t>辦公樓</t>
    <phoneticPr fontId="10" type="noConversion"/>
  </si>
  <si>
    <t>011023</t>
  </si>
  <si>
    <t>011016</t>
  </si>
  <si>
    <t>011019</t>
  </si>
  <si>
    <t>041006</t>
  </si>
  <si>
    <t>051056</t>
  </si>
  <si>
    <t>051066</t>
  </si>
  <si>
    <t>021056</t>
  </si>
  <si>
    <t>021057</t>
  </si>
  <si>
    <t>021031</t>
  </si>
  <si>
    <t>051077</t>
  </si>
  <si>
    <t>011</t>
  </si>
  <si>
    <t>021</t>
  </si>
  <si>
    <t>041</t>
  </si>
  <si>
    <t>051</t>
  </si>
  <si>
    <t>061</t>
  </si>
  <si>
    <t>071</t>
  </si>
  <si>
    <t>IBM</t>
  </si>
  <si>
    <t>松下</t>
  </si>
  <si>
    <t>JC-GH65</t>
  </si>
  <si>
    <t>JC-GH68</t>
  </si>
  <si>
    <t>QH-20S</t>
  </si>
  <si>
    <t>佳能</t>
  </si>
  <si>
    <t>銷售部</t>
  </si>
  <si>
    <t>後勤部</t>
  </si>
  <si>
    <t>辦公室</t>
  </si>
  <si>
    <t>二分公司</t>
  </si>
  <si>
    <t>一分公司</t>
  </si>
  <si>
    <t>正常使用</t>
  </si>
  <si>
    <t>報廢</t>
  </si>
  <si>
    <t>自建</t>
  </si>
  <si>
    <t>購入</t>
  </si>
  <si>
    <t>正常</t>
  </si>
  <si>
    <t>當月新增</t>
  </si>
  <si>
    <t>平均年限法</t>
  </si>
  <si>
    <t>雙倍餘額遞減法</t>
  </si>
  <si>
    <t>固定餘額遞減法</t>
  </si>
  <si>
    <t>年限總和折舊法</t>
  </si>
  <si>
    <t>固定資產卡片</t>
    <phoneticPr fontId="10" type="noConversion"/>
  </si>
  <si>
    <t>卡片編號</t>
    <phoneticPr fontId="10" type="noConversion"/>
  </si>
  <si>
    <t>日期</t>
    <phoneticPr fontId="10" type="noConversion"/>
  </si>
  <si>
    <t>固定資產編號</t>
    <phoneticPr fontId="10" type="noConversion"/>
  </si>
  <si>
    <t>固定資產名稱</t>
    <phoneticPr fontId="10" type="noConversion"/>
  </si>
  <si>
    <t>類別編號</t>
    <phoneticPr fontId="10" type="noConversion"/>
  </si>
  <si>
    <t>類別名稱</t>
    <phoneticPr fontId="10" type="noConversion"/>
  </si>
  <si>
    <t>規格型號</t>
    <phoneticPr fontId="10" type="noConversion"/>
  </si>
  <si>
    <t>部門名稱</t>
    <phoneticPr fontId="10" type="noConversion"/>
  </si>
  <si>
    <t>增加方式</t>
    <phoneticPr fontId="10" type="noConversion"/>
  </si>
  <si>
    <t>存放地點</t>
    <phoneticPr fontId="10" type="noConversion"/>
  </si>
  <si>
    <t>使用状况</t>
    <phoneticPr fontId="10" type="noConversion"/>
  </si>
  <si>
    <t>使用年限</t>
    <phoneticPr fontId="10" type="noConversion"/>
  </si>
  <si>
    <t>開始使用日期</t>
    <phoneticPr fontId="10" type="noConversion"/>
  </si>
  <si>
    <t>原值</t>
    <phoneticPr fontId="10" type="noConversion"/>
  </si>
  <si>
    <t>净残值率</t>
    <phoneticPr fontId="10" type="noConversion"/>
  </si>
  <si>
    <t>净残值</t>
    <phoneticPr fontId="10" type="noConversion"/>
  </si>
  <si>
    <t>折舊方法</t>
    <phoneticPr fontId="10" type="noConversion"/>
  </si>
  <si>
    <t>已計提月數</t>
    <phoneticPr fontId="10" type="noConversion"/>
  </si>
  <si>
    <t>年份</t>
  </si>
  <si>
    <t>年折舊额</t>
    <phoneticPr fontId="10" type="noConversion"/>
  </si>
  <si>
    <t>年折舊率</t>
    <phoneticPr fontId="10" type="noConversion"/>
  </si>
  <si>
    <t>月折舊额</t>
    <phoneticPr fontId="10" type="noConversion"/>
  </si>
  <si>
    <t>月折舊率</t>
    <phoneticPr fontId="10" type="noConversion"/>
  </si>
  <si>
    <t>累計折舊额</t>
    <phoneticPr fontId="10" type="noConversion"/>
  </si>
  <si>
    <t>折餘價值</t>
    <phoneticPr fontId="10" type="noConversion"/>
  </si>
  <si>
    <t>折舊額計算</t>
    <phoneticPr fontId="10" type="noConversion"/>
  </si>
  <si>
    <t>041008</t>
  </si>
  <si>
    <t>固定資產結構分析</t>
    <phoneticPr fontId="10" type="noConversion"/>
  </si>
  <si>
    <t>項 目</t>
    <phoneticPr fontId="10" type="noConversion"/>
  </si>
  <si>
    <t>上年數</t>
    <phoneticPr fontId="10" type="noConversion"/>
  </si>
  <si>
    <t>本年數</t>
    <phoneticPr fontId="10" type="noConversion"/>
  </si>
  <si>
    <t>金額</t>
    <phoneticPr fontId="10" type="noConversion"/>
  </si>
  <si>
    <t>比重</t>
    <phoneticPr fontId="10" type="noConversion"/>
  </si>
  <si>
    <t>生產用固定資產</t>
    <phoneticPr fontId="10" type="noConversion"/>
  </si>
  <si>
    <t>　1.房屋</t>
    <phoneticPr fontId="10" type="noConversion"/>
  </si>
  <si>
    <t>　2.建築物</t>
    <phoneticPr fontId="10" type="noConversion"/>
  </si>
  <si>
    <t>　3.機器設備</t>
    <phoneticPr fontId="10" type="noConversion"/>
  </si>
  <si>
    <t>　4.動力設備</t>
    <phoneticPr fontId="10" type="noConversion"/>
  </si>
  <si>
    <t>　5.傳導設備</t>
    <phoneticPr fontId="10" type="noConversion"/>
  </si>
  <si>
    <t>　6.運輸設備</t>
    <phoneticPr fontId="10" type="noConversion"/>
  </si>
  <si>
    <t>　7.工具儀器</t>
    <phoneticPr fontId="10" type="noConversion"/>
  </si>
  <si>
    <t>　8.管理工具</t>
    <phoneticPr fontId="10" type="noConversion"/>
  </si>
  <si>
    <t>小計：</t>
    <phoneticPr fontId="10" type="noConversion"/>
  </si>
  <si>
    <t>非生產用固定資產</t>
    <phoneticPr fontId="10" type="noConversion"/>
  </si>
  <si>
    <t>　1.職工住宅</t>
    <phoneticPr fontId="10" type="noConversion"/>
  </si>
  <si>
    <t>　2.福利設施</t>
    <phoneticPr fontId="10" type="noConversion"/>
  </si>
  <si>
    <t>　3.衛生保健設施</t>
    <phoneticPr fontId="10" type="noConversion"/>
  </si>
  <si>
    <t>合計</t>
    <phoneticPr fontId="10" type="noConversion"/>
  </si>
  <si>
    <t>資產</t>
    <phoneticPr fontId="10" type="noConversion"/>
  </si>
  <si>
    <t>　2.建築物</t>
    <phoneticPr fontId="10" type="noConversion"/>
  </si>
  <si>
    <t>　3.機器設備</t>
    <phoneticPr fontId="10" type="noConversion"/>
  </si>
  <si>
    <t>　4.動力設備</t>
    <phoneticPr fontId="10" type="noConversion"/>
  </si>
  <si>
    <t>　5.傳導設備</t>
    <phoneticPr fontId="10" type="noConversion"/>
  </si>
  <si>
    <t>　6.運輸設備</t>
    <phoneticPr fontId="10" type="noConversion"/>
  </si>
  <si>
    <t>　7.工具儀器</t>
    <phoneticPr fontId="10" type="noConversion"/>
  </si>
  <si>
    <t>　8.管理工具</t>
    <phoneticPr fontId="10" type="noConversion"/>
  </si>
  <si>
    <t>固定資產增減變動分析</t>
    <phoneticPr fontId="10" type="noConversion"/>
  </si>
  <si>
    <t>項目</t>
    <phoneticPr fontId="10" type="noConversion"/>
  </si>
  <si>
    <t>年初數</t>
    <phoneticPr fontId="10" type="noConversion"/>
  </si>
  <si>
    <t>年末數</t>
    <phoneticPr fontId="10" type="noConversion"/>
  </si>
  <si>
    <t>本期增加/減少</t>
    <phoneticPr fontId="10" type="noConversion"/>
  </si>
  <si>
    <t>固定資產原值</t>
    <phoneticPr fontId="10" type="noConversion"/>
  </si>
  <si>
    <t>固定資產折舊</t>
    <phoneticPr fontId="10" type="noConversion"/>
  </si>
  <si>
    <t>固定資產淨值</t>
    <phoneticPr fontId="10" type="noConversion"/>
  </si>
  <si>
    <t>固定資產報廢</t>
    <phoneticPr fontId="10" type="noConversion"/>
  </si>
  <si>
    <t>分析指標：</t>
    <phoneticPr fontId="10" type="noConversion"/>
  </si>
  <si>
    <t>增長率</t>
    <phoneticPr fontId="10" type="noConversion"/>
  </si>
  <si>
    <t>更新率</t>
    <phoneticPr fontId="10" type="noConversion"/>
  </si>
  <si>
    <t>退廢率</t>
    <phoneticPr fontId="10" type="noConversion"/>
  </si>
  <si>
    <t>資產名稱</t>
    <phoneticPr fontId="3" type="noConversion"/>
  </si>
  <si>
    <t>資產編號</t>
    <phoneticPr fontId="3" type="noConversion"/>
  </si>
  <si>
    <t>類別編號</t>
    <phoneticPr fontId="3" type="noConversion"/>
  </si>
  <si>
    <t>類別名稱</t>
    <phoneticPr fontId="3" type="noConversion"/>
  </si>
  <si>
    <t>使用部門</t>
    <phoneticPr fontId="3" type="noConversion"/>
  </si>
  <si>
    <t>購買日期</t>
    <phoneticPr fontId="3" type="noConversion"/>
  </si>
  <si>
    <t>啟用日期</t>
    <phoneticPr fontId="3" type="noConversion"/>
  </si>
  <si>
    <t>可使用年限</t>
    <phoneticPr fontId="3" type="noConversion"/>
  </si>
  <si>
    <t>資產狀態</t>
    <phoneticPr fontId="3" type="noConversion"/>
  </si>
  <si>
    <t>資產來源</t>
    <phoneticPr fontId="3" type="noConversion"/>
  </si>
  <si>
    <t>資產性質</t>
    <phoneticPr fontId="3" type="noConversion"/>
  </si>
  <si>
    <t>折舊方法</t>
    <phoneticPr fontId="3" type="noConversion"/>
  </si>
  <si>
    <t>10萬平方公尺</t>
    <phoneticPr fontId="10" type="noConversion"/>
  </si>
  <si>
    <t>廠房</t>
    <phoneticPr fontId="10" type="noConversion"/>
  </si>
  <si>
    <t>100萬平方公尺</t>
    <phoneticPr fontId="10" type="noConversion"/>
  </si>
  <si>
    <t>倉庫</t>
    <phoneticPr fontId="10" type="noConversion"/>
  </si>
  <si>
    <t>60萬平方公尺</t>
    <phoneticPr fontId="10" type="noConversion"/>
  </si>
  <si>
    <t>貨車-0152</t>
    <phoneticPr fontId="10" type="noConversion"/>
  </si>
  <si>
    <t>20噸</t>
    <phoneticPr fontId="10" type="noConversion"/>
  </si>
  <si>
    <t>川路集團</t>
    <phoneticPr fontId="10" type="noConversion"/>
  </si>
  <si>
    <t>貨車-0158</t>
    <phoneticPr fontId="10" type="noConversion"/>
  </si>
  <si>
    <t>041007</t>
    <phoneticPr fontId="10" type="noConversion"/>
  </si>
  <si>
    <t>15噸</t>
    <phoneticPr fontId="10" type="noConversion"/>
  </si>
  <si>
    <t>川路集團</t>
    <phoneticPr fontId="10" type="noConversion"/>
  </si>
  <si>
    <t>客車-EA358</t>
    <phoneticPr fontId="10" type="noConversion"/>
  </si>
  <si>
    <t>041008</t>
    <phoneticPr fontId="10" type="noConversion"/>
  </si>
  <si>
    <t>35客</t>
    <phoneticPr fontId="10" type="noConversion"/>
  </si>
  <si>
    <t>飛馬集團</t>
    <phoneticPr fontId="10" type="noConversion"/>
  </si>
  <si>
    <t>轎車-1688</t>
    <phoneticPr fontId="10" type="noConversion"/>
  </si>
  <si>
    <t>041009</t>
    <phoneticPr fontId="10" type="noConversion"/>
  </si>
  <si>
    <t>尼桑</t>
    <phoneticPr fontId="10" type="noConversion"/>
  </si>
  <si>
    <t>日產</t>
    <phoneticPr fontId="10" type="noConversion"/>
  </si>
  <si>
    <t>轎車-1668</t>
    <phoneticPr fontId="10" type="noConversion"/>
  </si>
  <si>
    <t>041010</t>
    <phoneticPr fontId="10" type="noConversion"/>
  </si>
  <si>
    <t>別克</t>
    <phoneticPr fontId="10" type="noConversion"/>
  </si>
  <si>
    <t>上海通用</t>
    <phoneticPr fontId="10" type="noConversion"/>
  </si>
  <si>
    <t>筆記型電腦</t>
    <phoneticPr fontId="10" type="noConversion"/>
  </si>
  <si>
    <t>051055</t>
    <phoneticPr fontId="10" type="noConversion"/>
  </si>
  <si>
    <t>筆記型電腦</t>
    <phoneticPr fontId="10" type="noConversion"/>
  </si>
  <si>
    <t>桌上型電腦</t>
    <phoneticPr fontId="10" type="noConversion"/>
  </si>
  <si>
    <t>051057</t>
    <phoneticPr fontId="10" type="noConversion"/>
  </si>
  <si>
    <t>兼容機</t>
    <phoneticPr fontId="10" type="noConversion"/>
  </si>
  <si>
    <t>051058</t>
    <phoneticPr fontId="10" type="noConversion"/>
  </si>
  <si>
    <t>桌上型電腦</t>
    <phoneticPr fontId="10" type="noConversion"/>
  </si>
  <si>
    <t>051059</t>
    <phoneticPr fontId="10" type="noConversion"/>
  </si>
  <si>
    <t>傳真機</t>
    <phoneticPr fontId="10" type="noConversion"/>
  </si>
  <si>
    <t>機床</t>
    <phoneticPr fontId="10" type="noConversion"/>
  </si>
  <si>
    <t>020001</t>
    <phoneticPr fontId="10" type="noConversion"/>
  </si>
  <si>
    <t>JC-GH01</t>
    <phoneticPr fontId="10" type="noConversion"/>
  </si>
  <si>
    <t>吳方機廠</t>
    <phoneticPr fontId="10" type="noConversion"/>
  </si>
  <si>
    <t>吊車</t>
    <phoneticPr fontId="10" type="noConversion"/>
  </si>
  <si>
    <t>影印機</t>
    <phoneticPr fontId="10" type="noConversion"/>
  </si>
  <si>
    <t>影印機</t>
    <phoneticPr fontId="10" type="noConversion"/>
  </si>
  <si>
    <t>051087</t>
    <phoneticPr fontId="10" type="noConversion"/>
  </si>
  <si>
    <t>職工宿舍一期</t>
    <phoneticPr fontId="10" type="noConversion"/>
  </si>
  <si>
    <t>051087</t>
    <phoneticPr fontId="10" type="noConversion"/>
  </si>
  <si>
    <t>健身器材</t>
    <phoneticPr fontId="10" type="noConversion"/>
  </si>
  <si>
    <t>051088</t>
    <phoneticPr fontId="10" type="noConversion"/>
  </si>
  <si>
    <t>愛華</t>
    <phoneticPr fontId="10" type="noConversion"/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</si>
</sst>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76" formatCode="yyyy&quot;年&quot;m&quot;月&quot;;@"/>
    <numFmt numFmtId="177" formatCode="_ * #,##0.00_ ;_ * \-#,##0.00_ ;_ * &quot;-&quot;??_ ;_ @_ "/>
    <numFmt numFmtId="178" formatCode="0.00_);[Red]\(0.00\)"/>
    <numFmt numFmtId="179" formatCode="&quot;￥&quot;#,##0.00;[Red]&quot;￥&quot;\-#,##0.00"/>
    <numFmt numFmtId="180" formatCode="yyyy&quot;年&quot;m&quot;月&quot;d&quot;日&quot;;@"/>
    <numFmt numFmtId="181" formatCode="0.00_ ;[Red]\-0.00\ "/>
    <numFmt numFmtId="182" formatCode="#,##0.00_ "/>
    <numFmt numFmtId="183" formatCode="0.00_ "/>
    <numFmt numFmtId="184" formatCode="#,##0.00_);[Red]\(#,##0.00\)"/>
    <numFmt numFmtId="185" formatCode="0.0%"/>
  </numFmts>
  <fonts count="17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family val="3"/>
      <charset val="136"/>
    </font>
    <font>
      <b/>
      <sz val="9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9"/>
      <name val="微軟正黑體"/>
      <family val="2"/>
      <charset val="136"/>
    </font>
    <font>
      <sz val="9"/>
      <name val="宋体"/>
      <family val="3"/>
      <charset val="136"/>
    </font>
    <font>
      <sz val="12"/>
      <name val="宋体"/>
      <family val="3"/>
      <charset val="136"/>
    </font>
    <font>
      <sz val="10"/>
      <color indexed="46"/>
      <name val="微軟正黑體"/>
      <family val="2"/>
      <charset val="136"/>
    </font>
    <font>
      <b/>
      <u val="doubleAccounting"/>
      <sz val="24"/>
      <color indexed="12"/>
      <name val="微軟正黑體"/>
      <family val="2"/>
      <charset val="136"/>
    </font>
    <font>
      <b/>
      <sz val="11"/>
      <color indexed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0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116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5" fillId="0" borderId="0" xfId="0" applyFont="1" applyAlignment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 applyProtection="1">
      <protection locked="0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/>
    <xf numFmtId="0" fontId="7" fillId="0" borderId="1" xfId="0" applyFont="1" applyBorder="1" applyAlignment="1" applyProtection="1">
      <protection locked="0"/>
    </xf>
    <xf numFmtId="176" fontId="7" fillId="0" borderId="1" xfId="0" applyNumberFormat="1" applyFont="1" applyBorder="1" applyAlignment="1" applyProtection="1">
      <protection locked="0"/>
    </xf>
    <xf numFmtId="49" fontId="5" fillId="0" borderId="1" xfId="0" applyNumberFormat="1" applyFont="1" applyBorder="1" applyAlignment="1" applyProtection="1">
      <protection locked="0"/>
    </xf>
    <xf numFmtId="0" fontId="5" fillId="0" borderId="1" xfId="0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31" fontId="5" fillId="0" borderId="1" xfId="0" applyNumberFormat="1" applyFont="1" applyBorder="1" applyAlignment="1" applyProtection="1">
      <protection locked="0"/>
    </xf>
    <xf numFmtId="177" fontId="8" fillId="0" borderId="1" xfId="1" applyNumberFormat="1" applyFont="1" applyBorder="1" applyAlignment="1" applyProtection="1">
      <protection locked="0"/>
    </xf>
    <xf numFmtId="10" fontId="8" fillId="0" borderId="1" xfId="1" applyNumberFormat="1" applyFont="1" applyBorder="1" applyAlignment="1" applyProtection="1">
      <protection locked="0"/>
    </xf>
    <xf numFmtId="0" fontId="5" fillId="3" borderId="1" xfId="0" applyFont="1" applyFill="1" applyBorder="1" applyAlignment="1" applyProtection="1">
      <protection locked="0"/>
    </xf>
    <xf numFmtId="0" fontId="5" fillId="0" borderId="1" xfId="0" applyFont="1" applyBorder="1">
      <alignment vertical="center"/>
    </xf>
    <xf numFmtId="49" fontId="9" fillId="4" borderId="1" xfId="0" applyNumberFormat="1" applyFont="1" applyFill="1" applyBorder="1" applyAlignment="1" applyProtection="1">
      <alignment horizontal="center"/>
    </xf>
    <xf numFmtId="0" fontId="9" fillId="4" borderId="1" xfId="0" applyNumberFormat="1" applyFont="1" applyFill="1" applyBorder="1" applyAlignment="1" applyProtection="1">
      <alignment horizontal="center"/>
    </xf>
    <xf numFmtId="31" fontId="9" fillId="4" borderId="1" xfId="0" applyNumberFormat="1" applyFont="1" applyFill="1" applyBorder="1" applyAlignment="1" applyProtection="1">
      <alignment horizontal="center"/>
    </xf>
    <xf numFmtId="177" fontId="9" fillId="4" borderId="1" xfId="1" applyNumberFormat="1" applyFont="1" applyFill="1" applyBorder="1" applyAlignment="1" applyProtection="1">
      <alignment horizontal="center"/>
    </xf>
    <xf numFmtId="49" fontId="9" fillId="4" borderId="1" xfId="1" applyNumberFormat="1" applyFont="1" applyFill="1" applyBorder="1" applyAlignment="1" applyProtection="1">
      <alignment horizontal="center"/>
    </xf>
    <xf numFmtId="177" fontId="9" fillId="4" borderId="1" xfId="0" applyNumberFormat="1" applyFont="1" applyFill="1" applyBorder="1" applyAlignment="1" applyProtection="1">
      <alignment horizontal="center"/>
    </xf>
    <xf numFmtId="0" fontId="5" fillId="5" borderId="1" xfId="0" applyFont="1" applyFill="1" applyBorder="1">
      <alignment vertical="center"/>
    </xf>
    <xf numFmtId="0" fontId="12" fillId="0" borderId="0" xfId="3" applyFont="1" applyFill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0" xfId="3" applyFont="1" applyProtection="1">
      <alignment vertical="center"/>
      <protection hidden="1"/>
    </xf>
    <xf numFmtId="178" fontId="7" fillId="0" borderId="0" xfId="3" applyNumberFormat="1" applyFont="1" applyAlignment="1" applyProtection="1">
      <alignment horizontal="center" vertical="center"/>
      <protection hidden="1"/>
    </xf>
    <xf numFmtId="0" fontId="7" fillId="0" borderId="0" xfId="3" applyFont="1" applyFill="1" applyProtection="1">
      <alignment vertical="center"/>
      <protection hidden="1"/>
    </xf>
    <xf numFmtId="0" fontId="12" fillId="0" borderId="3" xfId="3" applyFont="1" applyFill="1" applyBorder="1" applyProtection="1">
      <alignment vertical="center"/>
      <protection hidden="1"/>
    </xf>
    <xf numFmtId="0" fontId="7" fillId="0" borderId="5" xfId="3" applyFont="1" applyFill="1" applyBorder="1" applyProtection="1">
      <alignment vertical="center"/>
      <protection hidden="1"/>
    </xf>
    <xf numFmtId="0" fontId="12" fillId="0" borderId="6" xfId="3" applyFont="1" applyFill="1" applyBorder="1" applyProtection="1">
      <alignment vertical="center"/>
      <protection hidden="1"/>
    </xf>
    <xf numFmtId="0" fontId="7" fillId="7" borderId="7" xfId="3" applyFont="1" applyFill="1" applyBorder="1" applyAlignment="1" applyProtection="1">
      <alignment horizontal="center" vertical="center"/>
      <protection hidden="1"/>
    </xf>
    <xf numFmtId="180" fontId="7" fillId="0" borderId="7" xfId="0" applyNumberFormat="1" applyFont="1" applyBorder="1" applyAlignment="1"/>
    <xf numFmtId="180" fontId="7" fillId="0" borderId="7" xfId="3" applyNumberFormat="1" applyFont="1" applyBorder="1" applyAlignment="1" applyProtection="1">
      <alignment horizontal="center" vertical="center"/>
      <protection hidden="1"/>
    </xf>
    <xf numFmtId="0" fontId="7" fillId="0" borderId="11" xfId="3" applyFont="1" applyFill="1" applyBorder="1" applyProtection="1">
      <alignment vertical="center"/>
      <protection hidden="1"/>
    </xf>
    <xf numFmtId="49" fontId="7" fillId="8" borderId="7" xfId="3" applyNumberFormat="1" applyFont="1" applyFill="1" applyBorder="1" applyAlignment="1" applyProtection="1">
      <alignment horizontal="center" vertical="center"/>
      <protection locked="0"/>
    </xf>
    <xf numFmtId="0" fontId="7" fillId="0" borderId="7" xfId="3" applyNumberFormat="1" applyFont="1" applyBorder="1" applyAlignment="1" applyProtection="1">
      <alignment horizontal="center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7" fillId="0" borderId="7" xfId="3" applyFont="1" applyBorder="1" applyProtection="1">
      <alignment vertical="center"/>
      <protection hidden="1"/>
    </xf>
    <xf numFmtId="181" fontId="7" fillId="0" borderId="7" xfId="3" applyNumberFormat="1" applyFont="1" applyBorder="1" applyAlignment="1" applyProtection="1">
      <alignment horizontal="center" vertical="center"/>
      <protection hidden="1"/>
    </xf>
    <xf numFmtId="10" fontId="7" fillId="0" borderId="7" xfId="3" applyNumberFormat="1" applyFont="1" applyBorder="1" applyAlignment="1" applyProtection="1">
      <alignment horizontal="center" vertical="center"/>
      <protection hidden="1"/>
    </xf>
    <xf numFmtId="182" fontId="7" fillId="0" borderId="7" xfId="3" applyNumberFormat="1" applyFont="1" applyBorder="1" applyAlignment="1" applyProtection="1">
      <alignment horizontal="center" vertical="center"/>
      <protection hidden="1"/>
    </xf>
    <xf numFmtId="179" fontId="7" fillId="0" borderId="7" xfId="3" applyNumberFormat="1" applyFont="1" applyBorder="1" applyProtection="1">
      <alignment vertical="center"/>
      <protection hidden="1"/>
    </xf>
    <xf numFmtId="183" fontId="7" fillId="0" borderId="7" xfId="3" applyNumberFormat="1" applyFont="1" applyBorder="1" applyProtection="1">
      <alignment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Border="1" applyProtection="1">
      <alignment vertical="center"/>
      <protection hidden="1"/>
    </xf>
    <xf numFmtId="178" fontId="7" fillId="0" borderId="0" xfId="3" applyNumberFormat="1" applyFont="1" applyBorder="1" applyAlignment="1" applyProtection="1">
      <alignment horizontal="center" vertical="center"/>
      <protection hidden="1"/>
    </xf>
    <xf numFmtId="178" fontId="7" fillId="7" borderId="7" xfId="3" applyNumberFormat="1" applyFont="1" applyFill="1" applyBorder="1" applyAlignment="1" applyProtection="1">
      <alignment horizontal="center" vertical="center"/>
      <protection hidden="1"/>
    </xf>
    <xf numFmtId="184" fontId="7" fillId="0" borderId="7" xfId="3" applyNumberFormat="1" applyFont="1" applyBorder="1" applyProtection="1">
      <alignment vertical="center"/>
      <protection hidden="1"/>
    </xf>
    <xf numFmtId="178" fontId="7" fillId="0" borderId="7" xfId="3" applyNumberFormat="1" applyFont="1" applyBorder="1" applyAlignment="1" applyProtection="1">
      <alignment horizontal="center" vertical="center"/>
      <protection hidden="1"/>
    </xf>
    <xf numFmtId="177" fontId="7" fillId="0" borderId="7" xfId="3" applyNumberFormat="1" applyFont="1" applyBorder="1" applyProtection="1">
      <alignment vertical="center"/>
      <protection hidden="1"/>
    </xf>
    <xf numFmtId="177" fontId="7" fillId="0" borderId="7" xfId="3" applyNumberFormat="1" applyFont="1" applyBorder="1" applyAlignment="1" applyProtection="1">
      <alignment horizontal="right" vertical="center"/>
      <protection hidden="1"/>
    </xf>
    <xf numFmtId="0" fontId="12" fillId="0" borderId="12" xfId="3" applyFont="1" applyFill="1" applyBorder="1" applyProtection="1">
      <alignment vertical="center"/>
      <protection hidden="1"/>
    </xf>
    <xf numFmtId="0" fontId="7" fillId="0" borderId="13" xfId="3" applyFont="1" applyBorder="1" applyAlignment="1" applyProtection="1">
      <alignment horizontal="center" vertical="center"/>
      <protection hidden="1"/>
    </xf>
    <xf numFmtId="177" fontId="7" fillId="0" borderId="13" xfId="3" applyNumberFormat="1" applyFont="1" applyBorder="1" applyProtection="1">
      <alignment vertical="center"/>
      <protection hidden="1"/>
    </xf>
    <xf numFmtId="10" fontId="7" fillId="0" borderId="13" xfId="2" applyNumberFormat="1" applyFont="1" applyBorder="1" applyAlignment="1" applyProtection="1">
      <alignment horizontal="center" vertical="center"/>
      <protection hidden="1"/>
    </xf>
    <xf numFmtId="177" fontId="7" fillId="0" borderId="13" xfId="2" applyNumberFormat="1" applyFont="1" applyBorder="1" applyAlignment="1" applyProtection="1">
      <alignment horizontal="center" vertical="center"/>
      <protection hidden="1"/>
    </xf>
    <xf numFmtId="177" fontId="7" fillId="0" borderId="13" xfId="3" applyNumberFormat="1" applyFont="1" applyBorder="1" applyAlignment="1" applyProtection="1">
      <alignment horizontal="right" vertical="center"/>
      <protection hidden="1"/>
    </xf>
    <xf numFmtId="0" fontId="7" fillId="0" borderId="14" xfId="3" applyFont="1" applyFill="1" applyBorder="1" applyProtection="1">
      <alignment vertical="center"/>
      <protection hidden="1"/>
    </xf>
    <xf numFmtId="177" fontId="7" fillId="0" borderId="0" xfId="3" applyNumberFormat="1" applyFont="1" applyProtection="1">
      <alignment vertical="center"/>
      <protection hidden="1"/>
    </xf>
    <xf numFmtId="10" fontId="7" fillId="0" borderId="0" xfId="2" applyNumberFormat="1" applyFont="1" applyAlignment="1" applyProtection="1">
      <alignment horizontal="center" vertical="center"/>
      <protection hidden="1"/>
    </xf>
    <xf numFmtId="177" fontId="7" fillId="0" borderId="0" xfId="2" applyNumberFormat="1" applyFont="1" applyAlignment="1" applyProtection="1">
      <alignment horizontal="center" vertical="center"/>
      <protection hidden="1"/>
    </xf>
    <xf numFmtId="177" fontId="7" fillId="0" borderId="0" xfId="3" applyNumberFormat="1" applyFont="1" applyAlignment="1" applyProtection="1">
      <alignment horizontal="right" vertical="center"/>
      <protection hidden="1"/>
    </xf>
    <xf numFmtId="0" fontId="16" fillId="0" borderId="7" xfId="0" applyFont="1" applyBorder="1" applyAlignment="1">
      <alignment horizontal="center"/>
    </xf>
    <xf numFmtId="0" fontId="7" fillId="7" borderId="7" xfId="0" applyFont="1" applyFill="1" applyBorder="1" applyAlignment="1"/>
    <xf numFmtId="185" fontId="7" fillId="7" borderId="7" xfId="0" applyNumberFormat="1" applyFont="1" applyFill="1" applyBorder="1" applyAlignment="1"/>
    <xf numFmtId="9" fontId="7" fillId="7" borderId="7" xfId="0" applyNumberFormat="1" applyFont="1" applyFill="1" applyBorder="1" applyAlignment="1"/>
    <xf numFmtId="0" fontId="7" fillId="0" borderId="7" xfId="0" applyFont="1" applyBorder="1" applyAlignment="1"/>
    <xf numFmtId="185" fontId="7" fillId="0" borderId="7" xfId="0" applyNumberFormat="1" applyFont="1" applyBorder="1" applyAlignment="1"/>
    <xf numFmtId="0" fontId="8" fillId="0" borderId="0" xfId="0" applyFont="1" applyAlignment="1"/>
    <xf numFmtId="0" fontId="7" fillId="0" borderId="7" xfId="0" applyFont="1" applyFill="1" applyBorder="1" applyAlignment="1"/>
    <xf numFmtId="0" fontId="16" fillId="0" borderId="0" xfId="0" applyFont="1" applyAlignment="1"/>
    <xf numFmtId="0" fontId="7" fillId="7" borderId="3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0" xfId="0" applyFont="1" applyAlignment="1"/>
    <xf numFmtId="0" fontId="7" fillId="0" borderId="3" xfId="0" applyFont="1" applyBorder="1" applyAlignment="1"/>
    <xf numFmtId="10" fontId="7" fillId="0" borderId="5" xfId="0" applyNumberFormat="1" applyFont="1" applyBorder="1" applyAlignment="1"/>
    <xf numFmtId="10" fontId="7" fillId="0" borderId="11" xfId="0" applyNumberFormat="1" applyFont="1" applyBorder="1" applyAlignment="1"/>
    <xf numFmtId="10" fontId="7" fillId="0" borderId="14" xfId="0" applyNumberFormat="1" applyFont="1" applyBorder="1" applyAlignment="1"/>
    <xf numFmtId="0" fontId="14" fillId="0" borderId="7" xfId="3" applyFont="1" applyBorder="1" applyAlignment="1" applyProtection="1">
      <alignment horizontal="center" vertical="center"/>
      <protection hidden="1"/>
    </xf>
    <xf numFmtId="0" fontId="13" fillId="0" borderId="4" xfId="3" applyFont="1" applyBorder="1" applyAlignment="1" applyProtection="1">
      <alignment horizontal="center" vertical="center"/>
      <protection hidden="1"/>
    </xf>
    <xf numFmtId="49" fontId="7" fillId="7" borderId="8" xfId="3" applyNumberFormat="1" applyFont="1" applyFill="1" applyBorder="1" applyAlignment="1" applyProtection="1">
      <alignment horizontal="center" vertical="center"/>
      <protection hidden="1"/>
    </xf>
    <xf numFmtId="49" fontId="7" fillId="7" borderId="9" xfId="3" applyNumberFormat="1" applyFont="1" applyFill="1" applyBorder="1" applyAlignment="1" applyProtection="1">
      <alignment horizontal="center" vertical="center"/>
      <protection hidden="1"/>
    </xf>
    <xf numFmtId="49" fontId="7" fillId="7" borderId="10" xfId="3" applyNumberFormat="1" applyFont="1" applyFill="1" applyBorder="1" applyAlignment="1" applyProtection="1">
      <alignment horizontal="center" vertical="center"/>
      <protection hidden="1"/>
    </xf>
    <xf numFmtId="178" fontId="7" fillId="0" borderId="7" xfId="3" applyNumberFormat="1" applyFont="1" applyBorder="1" applyAlignment="1" applyProtection="1">
      <alignment horizontal="center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>
      <alignment horizontal="center" vertical="center" textRotation="255"/>
    </xf>
    <xf numFmtId="0" fontId="7" fillId="0" borderId="18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15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6" fillId="0" borderId="2" xfId="0" applyFont="1" applyBorder="1" applyAlignment="1" applyProtection="1">
      <protection locked="0"/>
    </xf>
    <xf numFmtId="49" fontId="6" fillId="0" borderId="2" xfId="0" applyNumberFormat="1" applyFont="1" applyBorder="1" applyAlignment="1" applyProtection="1">
      <protection locked="0"/>
    </xf>
    <xf numFmtId="31" fontId="6" fillId="0" borderId="2" xfId="0" applyNumberFormat="1" applyFont="1" applyBorder="1" applyAlignment="1" applyProtection="1"/>
    <xf numFmtId="31" fontId="6" fillId="0" borderId="2" xfId="0" applyNumberFormat="1" applyFont="1" applyBorder="1" applyAlignment="1" applyProtection="1">
      <protection locked="0"/>
    </xf>
    <xf numFmtId="0" fontId="6" fillId="0" borderId="2" xfId="0" applyNumberFormat="1" applyFont="1" applyBorder="1" applyAlignment="1" applyProtection="1">
      <protection locked="0"/>
    </xf>
    <xf numFmtId="177" fontId="7" fillId="0" borderId="2" xfId="1" applyNumberFormat="1" applyFont="1" applyBorder="1" applyAlignment="1" applyProtection="1">
      <protection locked="0"/>
    </xf>
    <xf numFmtId="10" fontId="7" fillId="0" borderId="2" xfId="1" applyNumberFormat="1" applyFont="1" applyBorder="1" applyAlignment="1" applyProtection="1">
      <protection locked="0"/>
    </xf>
    <xf numFmtId="177" fontId="7" fillId="6" borderId="2" xfId="1" applyNumberFormat="1" applyFont="1" applyFill="1" applyBorder="1" applyAlignment="1" applyProtection="1">
      <protection locked="0"/>
    </xf>
    <xf numFmtId="0" fontId="7" fillId="6" borderId="2" xfId="1" applyNumberFormat="1" applyFont="1" applyFill="1" applyBorder="1" applyAlignment="1" applyProtection="1">
      <protection locked="0"/>
    </xf>
    <xf numFmtId="178" fontId="7" fillId="6" borderId="2" xfId="0" applyNumberFormat="1" applyFont="1" applyFill="1" applyBorder="1" applyAlignment="1" applyProtection="1">
      <protection locked="0"/>
    </xf>
    <xf numFmtId="179" fontId="7" fillId="6" borderId="2" xfId="1" applyNumberFormat="1" applyFont="1" applyFill="1" applyBorder="1" applyAlignment="1" applyProtection="1">
      <protection locked="0"/>
    </xf>
  </cellXfs>
  <cellStyles count="4">
    <cellStyle name="一般" xfId="0" builtinId="0"/>
    <cellStyle name="千分位" xfId="1" builtinId="3"/>
    <cellStyle name="百分比" xfId="2" builtinId="5"/>
    <cellStyle name="常规_固定资产管理系统" xfId="3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上年固定資產結構分析</a:t>
            </a:r>
          </a:p>
        </c:rich>
      </c:tx>
    </c:title>
    <c:plotArea>
      <c:layout/>
      <c:ofPieChart>
        <c:ofPieType val="bar"/>
        <c:varyColors val="1"/>
        <c:ser>
          <c:idx val="0"/>
          <c:order val="0"/>
          <c:dLbls>
            <c:showPercent val="1"/>
            <c:showLeaderLines val="1"/>
          </c:dLbls>
          <c:cat>
            <c:strRef>
              <c:f>固定資產結構分析!$B$23:$B$31</c:f>
              <c:strCache>
                <c:ptCount val="9"/>
                <c:pt idx="0">
                  <c:v>非生產用固定資產</c:v>
                </c:pt>
                <c:pt idx="1">
                  <c:v>　1.房屋</c:v>
                </c:pt>
                <c:pt idx="2">
                  <c:v>　2.建築物</c:v>
                </c:pt>
                <c:pt idx="3">
                  <c:v>　3.機器設備</c:v>
                </c:pt>
                <c:pt idx="4">
                  <c:v>　4.動力設備</c:v>
                </c:pt>
                <c:pt idx="5">
                  <c:v>　5.傳導設備</c:v>
                </c:pt>
                <c:pt idx="6">
                  <c:v>　6.運輸設備</c:v>
                </c:pt>
                <c:pt idx="7">
                  <c:v>　7.工具儀器</c:v>
                </c:pt>
                <c:pt idx="8">
                  <c:v>　8.管理工具</c:v>
                </c:pt>
              </c:strCache>
            </c:strRef>
          </c:cat>
          <c:val>
            <c:numRef>
              <c:f>固定資產結構分析!$C$23:$C$31</c:f>
              <c:numCache>
                <c:formatCode>General</c:formatCode>
                <c:ptCount val="9"/>
                <c:pt idx="0">
                  <c:v>2063874</c:v>
                </c:pt>
                <c:pt idx="1">
                  <c:v>599290</c:v>
                </c:pt>
                <c:pt idx="2">
                  <c:v>133144</c:v>
                </c:pt>
                <c:pt idx="3">
                  <c:v>1331440</c:v>
                </c:pt>
                <c:pt idx="4">
                  <c:v>532576</c:v>
                </c:pt>
                <c:pt idx="5">
                  <c:v>266288</c:v>
                </c:pt>
                <c:pt idx="6">
                  <c:v>232860</c:v>
                </c:pt>
                <c:pt idx="7">
                  <c:v>166430</c:v>
                </c:pt>
                <c:pt idx="8">
                  <c:v>66572</c:v>
                </c:pt>
              </c:numCache>
            </c:numRef>
          </c:val>
        </c:ser>
        <c:gapWidth val="100"/>
        <c:splitType val="pos"/>
        <c:splitPos val="8"/>
        <c:secondPieSize val="75"/>
        <c:serLines/>
      </c:ofPieChart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本年固定資產結構分析</a:t>
            </a:r>
          </a:p>
        </c:rich>
      </c:tx>
    </c:title>
    <c:plotArea>
      <c:layout/>
      <c:ofPieChart>
        <c:ofPieType val="bar"/>
        <c:varyColors val="1"/>
        <c:ser>
          <c:idx val="0"/>
          <c:order val="0"/>
          <c:dLbls>
            <c:showPercent val="1"/>
            <c:showLeaderLines val="1"/>
          </c:dLbls>
          <c:cat>
            <c:strRef>
              <c:f>固定資產結構分析!$B$23:$B$31</c:f>
              <c:strCache>
                <c:ptCount val="9"/>
                <c:pt idx="0">
                  <c:v>非生產用固定資產</c:v>
                </c:pt>
                <c:pt idx="1">
                  <c:v>　1.房屋</c:v>
                </c:pt>
                <c:pt idx="2">
                  <c:v>　2.建築物</c:v>
                </c:pt>
                <c:pt idx="3">
                  <c:v>　3.機器設備</c:v>
                </c:pt>
                <c:pt idx="4">
                  <c:v>　4.動力設備</c:v>
                </c:pt>
                <c:pt idx="5">
                  <c:v>　5.傳導設備</c:v>
                </c:pt>
                <c:pt idx="6">
                  <c:v>　6.運輸設備</c:v>
                </c:pt>
                <c:pt idx="7">
                  <c:v>　7.工具儀器</c:v>
                </c:pt>
                <c:pt idx="8">
                  <c:v>　8.管理工具</c:v>
                </c:pt>
              </c:strCache>
            </c:strRef>
          </c:cat>
          <c:val>
            <c:numRef>
              <c:f>固定資產結構分析!$D$23:$D$31</c:f>
              <c:numCache>
                <c:formatCode>General</c:formatCode>
                <c:ptCount val="9"/>
                <c:pt idx="0">
                  <c:v>2272434</c:v>
                </c:pt>
                <c:pt idx="1">
                  <c:v>599290</c:v>
                </c:pt>
                <c:pt idx="2">
                  <c:v>133144</c:v>
                </c:pt>
                <c:pt idx="3">
                  <c:v>1540000</c:v>
                </c:pt>
                <c:pt idx="4">
                  <c:v>532576</c:v>
                </c:pt>
                <c:pt idx="5">
                  <c:v>266288</c:v>
                </c:pt>
                <c:pt idx="6">
                  <c:v>183702</c:v>
                </c:pt>
                <c:pt idx="7">
                  <c:v>175000</c:v>
                </c:pt>
                <c:pt idx="8">
                  <c:v>70000</c:v>
                </c:pt>
              </c:numCache>
            </c:numRef>
          </c:val>
        </c:ser>
        <c:gapWidth val="100"/>
        <c:splitType val="pos"/>
        <c:splitPos val="8"/>
        <c:secondPieSize val="75"/>
        <c:serLines/>
      </c:ofPieChart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31</xdr:row>
      <xdr:rowOff>22860</xdr:rowOff>
    </xdr:from>
    <xdr:to>
      <xdr:col>5</xdr:col>
      <xdr:colOff>243840</xdr:colOff>
      <xdr:row>43</xdr:row>
      <xdr:rowOff>7620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31</xdr:row>
      <xdr:rowOff>53340</xdr:rowOff>
    </xdr:from>
    <xdr:to>
      <xdr:col>12</xdr:col>
      <xdr:colOff>243840</xdr:colOff>
      <xdr:row>42</xdr:row>
      <xdr:rowOff>167640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.6"/>
  <cols>
    <col min="1" max="1" width="12.33203125" style="4" customWidth="1"/>
    <col min="2" max="2" width="11.5546875" style="4" customWidth="1"/>
    <col min="3" max="3" width="11.77734375" style="4" customWidth="1"/>
    <col min="4" max="4" width="12.44140625" style="4" customWidth="1"/>
    <col min="5" max="5" width="8.88671875" style="4"/>
    <col min="6" max="6" width="13.5546875" style="4" customWidth="1"/>
    <col min="7" max="7" width="16.88671875" style="4" customWidth="1"/>
    <col min="8" max="8" width="14.109375" style="4" customWidth="1"/>
    <col min="9" max="16384" width="8.88671875" style="4"/>
  </cols>
  <sheetData>
    <row r="1" spans="1:8" ht="15.6" customHeight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</row>
    <row r="2" spans="1:8">
      <c r="A2" s="5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6" t="s">
        <v>15</v>
      </c>
    </row>
    <row r="3" spans="1:8">
      <c r="A3" s="5" t="s">
        <v>16</v>
      </c>
      <c r="B3" s="6" t="s">
        <v>17</v>
      </c>
      <c r="C3" s="6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6" t="s">
        <v>23</v>
      </c>
    </row>
    <row r="4" spans="1:8">
      <c r="A4" s="5" t="s">
        <v>24</v>
      </c>
      <c r="B4" s="6" t="s">
        <v>25</v>
      </c>
      <c r="C4" s="6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6" t="s">
        <v>31</v>
      </c>
    </row>
    <row r="5" spans="1:8">
      <c r="A5" s="5" t="s">
        <v>32</v>
      </c>
      <c r="B5" s="6" t="s">
        <v>33</v>
      </c>
      <c r="C5" s="6" t="s">
        <v>60</v>
      </c>
      <c r="D5" s="7" t="s">
        <v>34</v>
      </c>
      <c r="E5" s="7" t="s">
        <v>35</v>
      </c>
      <c r="F5" s="7" t="s">
        <v>36</v>
      </c>
      <c r="G5" s="7" t="s">
        <v>37</v>
      </c>
      <c r="H5" s="6" t="s">
        <v>38</v>
      </c>
    </row>
    <row r="6" spans="1:8">
      <c r="A6" s="5" t="s">
        <v>39</v>
      </c>
      <c r="B6" s="6" t="s">
        <v>40</v>
      </c>
      <c r="C6" s="6" t="s">
        <v>41</v>
      </c>
      <c r="D6" s="7" t="s">
        <v>42</v>
      </c>
      <c r="E6" s="7" t="s">
        <v>42</v>
      </c>
      <c r="F6" s="7" t="s">
        <v>12</v>
      </c>
      <c r="G6" s="7"/>
      <c r="H6" s="6"/>
    </row>
    <row r="7" spans="1:8">
      <c r="A7" s="8" t="s">
        <v>43</v>
      </c>
      <c r="B7" s="6" t="s">
        <v>44</v>
      </c>
      <c r="C7" s="6" t="s">
        <v>45</v>
      </c>
      <c r="D7" s="7" t="s">
        <v>46</v>
      </c>
      <c r="E7" s="7" t="s">
        <v>46</v>
      </c>
      <c r="F7" s="7"/>
      <c r="G7" s="7"/>
      <c r="H7" s="6"/>
    </row>
    <row r="8" spans="1:8">
      <c r="A8" s="8" t="s">
        <v>47</v>
      </c>
      <c r="B8" s="6" t="s">
        <v>48</v>
      </c>
      <c r="C8" s="6"/>
      <c r="D8" s="7" t="s">
        <v>49</v>
      </c>
      <c r="E8" s="7" t="s">
        <v>49</v>
      </c>
      <c r="F8" s="7"/>
      <c r="G8" s="7"/>
      <c r="H8" s="6"/>
    </row>
    <row r="9" spans="1:8">
      <c r="A9" s="9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ColWidth="16" defaultRowHeight="15.6"/>
  <cols>
    <col min="1" max="7" width="12.6640625" style="19" customWidth="1"/>
    <col min="8" max="9" width="13.77734375" style="19" customWidth="1"/>
    <col min="10" max="13" width="12.6640625" style="19" customWidth="1"/>
    <col min="14" max="14" width="14.77734375" style="19" customWidth="1"/>
    <col min="15" max="15" width="12.6640625" style="19" customWidth="1"/>
    <col min="16" max="16" width="14.6640625" style="26" customWidth="1"/>
    <col min="17" max="17" width="17.5546875" style="19" customWidth="1"/>
    <col min="18" max="18" width="12.6640625" style="26" customWidth="1"/>
    <col min="19" max="19" width="13.88671875" style="26" customWidth="1"/>
    <col min="20" max="21" width="16" style="26"/>
    <col min="22" max="16384" width="16" style="19"/>
  </cols>
  <sheetData>
    <row r="1" spans="1:21">
      <c r="A1" s="10" t="s">
        <v>50</v>
      </c>
      <c r="B1" s="11">
        <f ca="1">TODAY()</f>
        <v>39680</v>
      </c>
      <c r="C1" s="12"/>
      <c r="D1" s="13"/>
      <c r="E1" s="14"/>
      <c r="F1" s="14"/>
      <c r="G1" s="14"/>
      <c r="H1" s="15"/>
      <c r="I1" s="15"/>
      <c r="J1" s="13"/>
      <c r="K1" s="14"/>
      <c r="L1" s="14"/>
      <c r="M1" s="14"/>
      <c r="N1" s="16"/>
      <c r="O1" s="17"/>
      <c r="P1" s="18"/>
      <c r="Q1" s="18"/>
      <c r="R1" s="18"/>
      <c r="S1" s="18"/>
      <c r="T1" s="18"/>
      <c r="U1" s="18"/>
    </row>
    <row r="2" spans="1:21">
      <c r="A2" s="20" t="s">
        <v>169</v>
      </c>
      <c r="B2" s="20" t="s">
        <v>170</v>
      </c>
      <c r="C2" s="20" t="s">
        <v>171</v>
      </c>
      <c r="D2" s="21" t="s">
        <v>172</v>
      </c>
      <c r="E2" s="20" t="s">
        <v>51</v>
      </c>
      <c r="F2" s="20" t="s">
        <v>52</v>
      </c>
      <c r="G2" s="20" t="s">
        <v>173</v>
      </c>
      <c r="H2" s="22" t="s">
        <v>174</v>
      </c>
      <c r="I2" s="22" t="s">
        <v>175</v>
      </c>
      <c r="J2" s="21" t="s">
        <v>176</v>
      </c>
      <c r="K2" s="20" t="s">
        <v>177</v>
      </c>
      <c r="L2" s="20" t="s">
        <v>178</v>
      </c>
      <c r="M2" s="20" t="s">
        <v>179</v>
      </c>
      <c r="N2" s="23" t="s">
        <v>53</v>
      </c>
      <c r="O2" s="24" t="s">
        <v>54</v>
      </c>
      <c r="P2" s="25" t="s">
        <v>55</v>
      </c>
      <c r="Q2" s="25" t="s">
        <v>180</v>
      </c>
      <c r="R2" s="25" t="s">
        <v>56</v>
      </c>
      <c r="S2" s="25" t="s">
        <v>57</v>
      </c>
      <c r="T2" s="25" t="s">
        <v>58</v>
      </c>
      <c r="U2" s="25" t="s">
        <v>59</v>
      </c>
    </row>
    <row r="3" spans="1:21">
      <c r="A3" s="105" t="s">
        <v>61</v>
      </c>
      <c r="B3" s="106" t="s">
        <v>62</v>
      </c>
      <c r="C3" s="19" t="s">
        <v>72</v>
      </c>
      <c r="D3" s="107" t="str">
        <f>VLOOKUP(C3,系統參數設定!$A$2:$B$100,2,FALSE)</f>
        <v>房屋</v>
      </c>
      <c r="E3" s="105" t="s">
        <v>181</v>
      </c>
      <c r="F3" s="105"/>
      <c r="H3" s="108">
        <v>37406</v>
      </c>
      <c r="I3" s="108">
        <v>37773</v>
      </c>
      <c r="J3" s="109">
        <v>50</v>
      </c>
      <c r="K3" s="105" t="s">
        <v>89</v>
      </c>
      <c r="L3" s="19" t="s">
        <v>91</v>
      </c>
      <c r="M3" s="19" t="s">
        <v>93</v>
      </c>
      <c r="N3" s="110">
        <v>1305600</v>
      </c>
      <c r="O3" s="111">
        <v>0.1</v>
      </c>
      <c r="P3" s="112">
        <f>N3*O3</f>
        <v>130560</v>
      </c>
      <c r="Q3" s="19" t="s">
        <v>95</v>
      </c>
      <c r="R3" s="113">
        <f ca="1">IF(B3="","",IF(M3="當月新增",0,(YEAR($B$1)-YEAR(I3))*12+MONTH($B$1)-MONTH(I3)-1))</f>
        <v>61</v>
      </c>
      <c r="S3" s="112">
        <f>SLN(N3,P3,J3)/12</f>
        <v>1958.3999999999999</v>
      </c>
      <c r="T3" s="113">
        <f ca="1">IF(K3="報廢",0,IF(AND(YEAR(I3)&lt;YEAR($B$1),YEAR($B$1)&lt;(YEAR(I3)+J3)),12,12-MONTH(I3)))</f>
        <v>12</v>
      </c>
      <c r="U3" s="114">
        <f ca="1">S3*T3</f>
        <v>23500.799999999999</v>
      </c>
    </row>
    <row r="4" spans="1:21">
      <c r="A4" s="106" t="s">
        <v>182</v>
      </c>
      <c r="B4" s="106" t="s">
        <v>63</v>
      </c>
      <c r="C4" s="19" t="s">
        <v>72</v>
      </c>
      <c r="D4" s="107" t="str">
        <f>VLOOKUP(C4,系統參數設定!$A$2:$B$100,2,FALSE)</f>
        <v>房屋</v>
      </c>
      <c r="E4" s="105" t="s">
        <v>183</v>
      </c>
      <c r="F4" s="105"/>
      <c r="H4" s="108"/>
      <c r="I4" s="108">
        <v>39142</v>
      </c>
      <c r="J4" s="109">
        <v>30</v>
      </c>
      <c r="K4" s="105" t="s">
        <v>89</v>
      </c>
      <c r="L4" s="19" t="s">
        <v>92</v>
      </c>
      <c r="M4" s="19" t="s">
        <v>93</v>
      </c>
      <c r="N4" s="110">
        <v>5000000</v>
      </c>
      <c r="O4" s="111">
        <v>0.1</v>
      </c>
      <c r="P4" s="112">
        <f t="shared" ref="P4:P24" si="0">N4*O4</f>
        <v>500000</v>
      </c>
      <c r="Q4" s="19" t="s">
        <v>96</v>
      </c>
      <c r="R4" s="113">
        <f t="shared" ref="R4:R24" ca="1" si="1">IF(B4="","",IF(M4="當月新增",0,(YEAR($B$1)-YEAR(I4))*12+MONTH($B$1)-MONTH(I4)-1))</f>
        <v>16</v>
      </c>
      <c r="S4" s="112">
        <f ca="1">DDB(N4,P4,J4,INT((R5/12)+1)/12)/12</f>
        <v>27777.777777777777</v>
      </c>
      <c r="T4" s="113">
        <f t="shared" ref="T4:T24" ca="1" si="2">IF(K4="報廢",0,IF(AND(YEAR(I4)&lt;YEAR($B$1),YEAR($B$1)&lt;(YEAR(I4)+J4)),12,12-MONTH(I4)))</f>
        <v>12</v>
      </c>
      <c r="U4" s="114">
        <f t="shared" ref="U4:U24" ca="1" si="3">S4*T4</f>
        <v>333333.33333333331</v>
      </c>
    </row>
    <row r="5" spans="1:21">
      <c r="A5" s="106" t="s">
        <v>184</v>
      </c>
      <c r="B5" s="106" t="s">
        <v>64</v>
      </c>
      <c r="C5" s="19" t="s">
        <v>72</v>
      </c>
      <c r="D5" s="107" t="str">
        <f>VLOOKUP(C5,系統參數設定!$A$2:$B$100,2,FALSE)</f>
        <v>房屋</v>
      </c>
      <c r="E5" s="105" t="s">
        <v>185</v>
      </c>
      <c r="F5" s="105"/>
      <c r="H5" s="108">
        <v>38137</v>
      </c>
      <c r="I5" s="108">
        <v>38139</v>
      </c>
      <c r="J5" s="109">
        <v>30</v>
      </c>
      <c r="K5" s="105" t="s">
        <v>89</v>
      </c>
      <c r="L5" s="19" t="s">
        <v>92</v>
      </c>
      <c r="M5" s="19" t="s">
        <v>93</v>
      </c>
      <c r="N5" s="110">
        <v>150000</v>
      </c>
      <c r="O5" s="111">
        <v>0.1</v>
      </c>
      <c r="P5" s="112">
        <f t="shared" si="0"/>
        <v>15000</v>
      </c>
      <c r="Q5" s="19" t="s">
        <v>95</v>
      </c>
      <c r="R5" s="113">
        <f t="shared" ca="1" si="1"/>
        <v>49</v>
      </c>
      <c r="S5" s="112">
        <f t="shared" ref="S5:S24" si="4">SLN(N5,P5,J5)/12</f>
        <v>375</v>
      </c>
      <c r="T5" s="113">
        <f t="shared" ca="1" si="2"/>
        <v>12</v>
      </c>
      <c r="U5" s="114">
        <f t="shared" ca="1" si="3"/>
        <v>4500</v>
      </c>
    </row>
    <row r="6" spans="1:21">
      <c r="A6" s="106" t="s">
        <v>186</v>
      </c>
      <c r="B6" s="106" t="s">
        <v>65</v>
      </c>
      <c r="C6" s="19" t="s">
        <v>74</v>
      </c>
      <c r="D6" s="107" t="str">
        <f>VLOOKUP(C6,系統參數設定!$A$2:$B$100,2,FALSE)</f>
        <v>運輸工具</v>
      </c>
      <c r="E6" s="105" t="s">
        <v>187</v>
      </c>
      <c r="F6" s="105" t="s">
        <v>188</v>
      </c>
      <c r="G6" s="19" t="s">
        <v>84</v>
      </c>
      <c r="H6" s="108">
        <v>38269</v>
      </c>
      <c r="I6" s="108">
        <v>38270</v>
      </c>
      <c r="J6" s="109">
        <v>10</v>
      </c>
      <c r="K6" s="105" t="s">
        <v>89</v>
      </c>
      <c r="L6" s="19" t="s">
        <v>92</v>
      </c>
      <c r="M6" s="19" t="s">
        <v>93</v>
      </c>
      <c r="N6" s="110">
        <v>120000</v>
      </c>
      <c r="O6" s="111">
        <v>0.02</v>
      </c>
      <c r="P6" s="112">
        <f t="shared" si="0"/>
        <v>2400</v>
      </c>
      <c r="Q6" s="19" t="s">
        <v>97</v>
      </c>
      <c r="R6" s="113">
        <f t="shared" ca="1" si="1"/>
        <v>45</v>
      </c>
      <c r="S6" s="112">
        <f ca="1">DB(N6,P6,J6,INT((R6/12)+1),12-MONTH(I6)+1)/12</f>
        <v>1360.67345856</v>
      </c>
      <c r="T6" s="113">
        <f t="shared" ca="1" si="2"/>
        <v>12</v>
      </c>
      <c r="U6" s="114">
        <f t="shared" ca="1" si="3"/>
        <v>16328.081502720001</v>
      </c>
    </row>
    <row r="7" spans="1:21">
      <c r="A7" s="106" t="s">
        <v>189</v>
      </c>
      <c r="B7" s="106" t="s">
        <v>190</v>
      </c>
      <c r="C7" s="19" t="s">
        <v>74</v>
      </c>
      <c r="D7" s="107" t="str">
        <f>VLOOKUP(C7,系統參數設定!$A$2:$B$100,2,FALSE)</f>
        <v>運輸工具</v>
      </c>
      <c r="E7" s="105" t="s">
        <v>191</v>
      </c>
      <c r="F7" s="105" t="s">
        <v>192</v>
      </c>
      <c r="G7" s="19" t="s">
        <v>84</v>
      </c>
      <c r="H7" s="108">
        <v>38625</v>
      </c>
      <c r="I7" s="108">
        <v>38626</v>
      </c>
      <c r="J7" s="109">
        <v>10</v>
      </c>
      <c r="K7" s="105" t="s">
        <v>89</v>
      </c>
      <c r="L7" s="19" t="s">
        <v>92</v>
      </c>
      <c r="M7" s="19" t="s">
        <v>93</v>
      </c>
      <c r="N7" s="110">
        <v>126000</v>
      </c>
      <c r="O7" s="111">
        <v>0.02</v>
      </c>
      <c r="P7" s="112">
        <f t="shared" si="0"/>
        <v>2520</v>
      </c>
      <c r="Q7" s="19" t="s">
        <v>97</v>
      </c>
      <c r="R7" s="113">
        <f t="shared" ca="1" si="1"/>
        <v>33</v>
      </c>
      <c r="S7" s="112">
        <f ca="1">DB(N7,P7,J7,INT((R7/12)+1),12-MONTH(I7)+1)/12</f>
        <v>2113.472088</v>
      </c>
      <c r="T7" s="113">
        <f t="shared" ca="1" si="2"/>
        <v>12</v>
      </c>
      <c r="U7" s="114">
        <f t="shared" ca="1" si="3"/>
        <v>25361.665055999998</v>
      </c>
    </row>
    <row r="8" spans="1:21">
      <c r="A8" s="106" t="s">
        <v>193</v>
      </c>
      <c r="B8" s="106" t="s">
        <v>194</v>
      </c>
      <c r="C8" s="19" t="s">
        <v>74</v>
      </c>
      <c r="D8" s="107" t="str">
        <f>VLOOKUP(C8,系統參數設定!$A$2:$B$100,2,FALSE)</f>
        <v>運輸工具</v>
      </c>
      <c r="E8" s="105" t="s">
        <v>195</v>
      </c>
      <c r="F8" s="105" t="s">
        <v>196</v>
      </c>
      <c r="G8" s="19" t="s">
        <v>85</v>
      </c>
      <c r="H8" s="108">
        <v>39061</v>
      </c>
      <c r="I8" s="108">
        <v>39081</v>
      </c>
      <c r="J8" s="109">
        <v>10</v>
      </c>
      <c r="K8" s="105" t="s">
        <v>89</v>
      </c>
      <c r="L8" s="19" t="s">
        <v>92</v>
      </c>
      <c r="M8" s="19" t="s">
        <v>93</v>
      </c>
      <c r="N8" s="110">
        <v>350000</v>
      </c>
      <c r="O8" s="111">
        <v>0.02</v>
      </c>
      <c r="P8" s="112">
        <f t="shared" si="0"/>
        <v>7000</v>
      </c>
      <c r="Q8" s="19" t="s">
        <v>95</v>
      </c>
      <c r="R8" s="113">
        <f t="shared" ca="1" si="1"/>
        <v>19</v>
      </c>
      <c r="S8" s="112">
        <f t="shared" si="4"/>
        <v>2858.3333333333335</v>
      </c>
      <c r="T8" s="113">
        <f t="shared" ca="1" si="2"/>
        <v>12</v>
      </c>
      <c r="U8" s="114">
        <f t="shared" ca="1" si="3"/>
        <v>34300</v>
      </c>
    </row>
    <row r="9" spans="1:21">
      <c r="A9" s="106" t="s">
        <v>197</v>
      </c>
      <c r="B9" s="106" t="s">
        <v>198</v>
      </c>
      <c r="C9" s="19" t="s">
        <v>74</v>
      </c>
      <c r="D9" s="107" t="str">
        <f>VLOOKUP(C9,系統參數設定!$A$2:$B$100,2,FALSE)</f>
        <v>運輸工具</v>
      </c>
      <c r="E9" s="105" t="s">
        <v>199</v>
      </c>
      <c r="F9" s="105" t="s">
        <v>200</v>
      </c>
      <c r="G9" s="19" t="s">
        <v>84</v>
      </c>
      <c r="H9" s="108">
        <v>39083</v>
      </c>
      <c r="I9" s="108">
        <v>39083</v>
      </c>
      <c r="J9" s="109">
        <v>15</v>
      </c>
      <c r="K9" s="105" t="s">
        <v>89</v>
      </c>
      <c r="L9" s="19" t="s">
        <v>92</v>
      </c>
      <c r="M9" s="19" t="s">
        <v>93</v>
      </c>
      <c r="N9" s="110">
        <v>580000</v>
      </c>
      <c r="O9" s="111">
        <v>0.02</v>
      </c>
      <c r="P9" s="112">
        <f t="shared" si="0"/>
        <v>11600</v>
      </c>
      <c r="Q9" s="19" t="s">
        <v>98</v>
      </c>
      <c r="R9" s="113">
        <f t="shared" ca="1" si="1"/>
        <v>18</v>
      </c>
      <c r="S9" s="112">
        <f ca="1">SYD(N9,P9,J9,INT(R9/12+1))/12</f>
        <v>5526.1111111111104</v>
      </c>
      <c r="T9" s="113">
        <f t="shared" ca="1" si="2"/>
        <v>12</v>
      </c>
      <c r="U9" s="114">
        <f t="shared" ca="1" si="3"/>
        <v>66313.333333333328</v>
      </c>
    </row>
    <row r="10" spans="1:21">
      <c r="A10" s="106" t="s">
        <v>201</v>
      </c>
      <c r="B10" s="106" t="s">
        <v>202</v>
      </c>
      <c r="C10" s="19" t="s">
        <v>74</v>
      </c>
      <c r="D10" s="107" t="str">
        <f>VLOOKUP(C10,系統參數設定!$A$2:$B$100,2,FALSE)</f>
        <v>運輸工具</v>
      </c>
      <c r="E10" s="105" t="s">
        <v>203</v>
      </c>
      <c r="F10" s="105" t="s">
        <v>204</v>
      </c>
      <c r="H10" s="108">
        <v>39142</v>
      </c>
      <c r="I10" s="108">
        <v>39142</v>
      </c>
      <c r="J10" s="109">
        <v>15</v>
      </c>
      <c r="K10" s="105" t="s">
        <v>89</v>
      </c>
      <c r="L10" s="19" t="s">
        <v>92</v>
      </c>
      <c r="M10" s="19" t="s">
        <v>93</v>
      </c>
      <c r="N10" s="110">
        <v>320000</v>
      </c>
      <c r="O10" s="111">
        <v>0.02</v>
      </c>
      <c r="P10" s="112">
        <f t="shared" si="0"/>
        <v>6400</v>
      </c>
      <c r="Q10" s="19" t="s">
        <v>98</v>
      </c>
      <c r="R10" s="113">
        <f t="shared" ca="1" si="1"/>
        <v>16</v>
      </c>
      <c r="S10" s="112">
        <f ca="1">SYD(N10,P10,J10,INT(R10/12+1))/12</f>
        <v>3048.8888888888887</v>
      </c>
      <c r="T10" s="113">
        <f t="shared" ca="1" si="2"/>
        <v>12</v>
      </c>
      <c r="U10" s="114">
        <f t="shared" ca="1" si="3"/>
        <v>36586.666666666664</v>
      </c>
    </row>
    <row r="11" spans="1:21">
      <c r="A11" s="106" t="s">
        <v>205</v>
      </c>
      <c r="B11" s="106" t="s">
        <v>206</v>
      </c>
      <c r="C11" s="19" t="s">
        <v>75</v>
      </c>
      <c r="D11" s="107" t="str">
        <f>VLOOKUP(C11,系統參數設定!$A$2:$B$100,2,FALSE)</f>
        <v>辦公設備</v>
      </c>
      <c r="E11" s="105" t="s">
        <v>78</v>
      </c>
      <c r="F11" s="105"/>
      <c r="G11" s="19" t="s">
        <v>86</v>
      </c>
      <c r="H11" s="108">
        <v>38995</v>
      </c>
      <c r="I11" s="108">
        <v>38995</v>
      </c>
      <c r="J11" s="109">
        <v>5</v>
      </c>
      <c r="K11" s="105" t="s">
        <v>89</v>
      </c>
      <c r="L11" s="19" t="s">
        <v>92</v>
      </c>
      <c r="M11" s="19" t="s">
        <v>93</v>
      </c>
      <c r="N11" s="110">
        <v>15000</v>
      </c>
      <c r="O11" s="111">
        <v>0.01</v>
      </c>
      <c r="P11" s="112">
        <f t="shared" si="0"/>
        <v>150</v>
      </c>
      <c r="Q11" s="19" t="s">
        <v>95</v>
      </c>
      <c r="R11" s="113">
        <f t="shared" ca="1" si="1"/>
        <v>21</v>
      </c>
      <c r="S11" s="112">
        <f t="shared" si="4"/>
        <v>247.5</v>
      </c>
      <c r="T11" s="113">
        <f t="shared" ca="1" si="2"/>
        <v>12</v>
      </c>
      <c r="U11" s="114">
        <f t="shared" ca="1" si="3"/>
        <v>2970</v>
      </c>
    </row>
    <row r="12" spans="1:21">
      <c r="A12" s="106" t="s">
        <v>207</v>
      </c>
      <c r="B12" s="106" t="s">
        <v>66</v>
      </c>
      <c r="C12" s="19" t="s">
        <v>75</v>
      </c>
      <c r="D12" s="107" t="str">
        <f>VLOOKUP(C12,系統參數設定!$A$2:$B$100,2,FALSE)</f>
        <v>辦公設備</v>
      </c>
      <c r="E12" s="105" t="s">
        <v>78</v>
      </c>
      <c r="F12" s="105"/>
      <c r="G12" s="19" t="s">
        <v>86</v>
      </c>
      <c r="H12" s="108">
        <v>38994</v>
      </c>
      <c r="I12" s="108">
        <v>38995</v>
      </c>
      <c r="J12" s="109">
        <v>5</v>
      </c>
      <c r="K12" s="105" t="s">
        <v>89</v>
      </c>
      <c r="L12" s="19" t="s">
        <v>92</v>
      </c>
      <c r="M12" s="19" t="s">
        <v>93</v>
      </c>
      <c r="N12" s="110">
        <v>16800</v>
      </c>
      <c r="O12" s="111">
        <v>0.01</v>
      </c>
      <c r="P12" s="112">
        <f t="shared" si="0"/>
        <v>168</v>
      </c>
      <c r="Q12" s="19" t="s">
        <v>95</v>
      </c>
      <c r="R12" s="113">
        <f t="shared" ca="1" si="1"/>
        <v>21</v>
      </c>
      <c r="S12" s="112">
        <f t="shared" si="4"/>
        <v>277.2</v>
      </c>
      <c r="T12" s="113">
        <f t="shared" ca="1" si="2"/>
        <v>12</v>
      </c>
      <c r="U12" s="114">
        <f t="shared" ca="1" si="3"/>
        <v>3326.3999999999996</v>
      </c>
    </row>
    <row r="13" spans="1:21">
      <c r="A13" s="106" t="s">
        <v>208</v>
      </c>
      <c r="B13" s="106" t="s">
        <v>209</v>
      </c>
      <c r="C13" s="19" t="s">
        <v>75</v>
      </c>
      <c r="D13" s="107" t="str">
        <f>VLOOKUP(C13,系統參數設定!$A$2:$B$100,2,FALSE)</f>
        <v>辦公設備</v>
      </c>
      <c r="E13" s="105" t="s">
        <v>210</v>
      </c>
      <c r="F13" s="105"/>
      <c r="G13" s="19" t="s">
        <v>86</v>
      </c>
      <c r="H13" s="108">
        <v>38235</v>
      </c>
      <c r="I13" s="108">
        <v>38238</v>
      </c>
      <c r="J13" s="109">
        <v>5</v>
      </c>
      <c r="K13" s="105" t="s">
        <v>89</v>
      </c>
      <c r="L13" s="19" t="s">
        <v>92</v>
      </c>
      <c r="M13" s="19" t="s">
        <v>93</v>
      </c>
      <c r="N13" s="110">
        <v>5800</v>
      </c>
      <c r="O13" s="111">
        <v>0.01</v>
      </c>
      <c r="P13" s="112">
        <f t="shared" si="0"/>
        <v>58</v>
      </c>
      <c r="Q13" s="19" t="s">
        <v>95</v>
      </c>
      <c r="R13" s="113">
        <f t="shared" ca="1" si="1"/>
        <v>46</v>
      </c>
      <c r="S13" s="112">
        <f t="shared" si="4"/>
        <v>95.7</v>
      </c>
      <c r="T13" s="113">
        <f t="shared" ca="1" si="2"/>
        <v>12</v>
      </c>
      <c r="U13" s="114">
        <f t="shared" ca="1" si="3"/>
        <v>1148.4000000000001</v>
      </c>
    </row>
    <row r="14" spans="1:21">
      <c r="A14" s="106" t="s">
        <v>208</v>
      </c>
      <c r="B14" s="106" t="s">
        <v>211</v>
      </c>
      <c r="C14" s="19" t="s">
        <v>75</v>
      </c>
      <c r="D14" s="107" t="str">
        <f>VLOOKUP(C14,系統參數設定!$A$2:$B$100,2,FALSE)</f>
        <v>辦公設備</v>
      </c>
      <c r="E14" s="105" t="s">
        <v>210</v>
      </c>
      <c r="F14" s="105"/>
      <c r="G14" s="19" t="s">
        <v>85</v>
      </c>
      <c r="H14" s="108">
        <v>38078</v>
      </c>
      <c r="I14" s="108">
        <v>38083</v>
      </c>
      <c r="J14" s="109">
        <v>5</v>
      </c>
      <c r="K14" s="105" t="s">
        <v>89</v>
      </c>
      <c r="L14" s="19" t="s">
        <v>92</v>
      </c>
      <c r="M14" s="19" t="s">
        <v>93</v>
      </c>
      <c r="N14" s="110">
        <v>5800</v>
      </c>
      <c r="O14" s="111">
        <v>0.01</v>
      </c>
      <c r="P14" s="112">
        <f t="shared" si="0"/>
        <v>58</v>
      </c>
      <c r="Q14" s="19" t="s">
        <v>95</v>
      </c>
      <c r="R14" s="113">
        <f t="shared" ca="1" si="1"/>
        <v>51</v>
      </c>
      <c r="S14" s="112">
        <f t="shared" si="4"/>
        <v>95.7</v>
      </c>
      <c r="T14" s="113">
        <f t="shared" ca="1" si="2"/>
        <v>12</v>
      </c>
      <c r="U14" s="114">
        <f t="shared" ca="1" si="3"/>
        <v>1148.4000000000001</v>
      </c>
    </row>
    <row r="15" spans="1:21">
      <c r="A15" s="106" t="s">
        <v>212</v>
      </c>
      <c r="B15" s="106" t="s">
        <v>213</v>
      </c>
      <c r="C15" s="19" t="s">
        <v>75</v>
      </c>
      <c r="D15" s="107" t="str">
        <f>VLOOKUP(C15,系統參數設定!$A$2:$B$100,2,FALSE)</f>
        <v>辦公設備</v>
      </c>
      <c r="E15" s="105" t="s">
        <v>210</v>
      </c>
      <c r="F15" s="105"/>
      <c r="G15" s="19" t="s">
        <v>84</v>
      </c>
      <c r="H15" s="108">
        <v>38596</v>
      </c>
      <c r="I15" s="108">
        <v>38603</v>
      </c>
      <c r="J15" s="109">
        <v>5</v>
      </c>
      <c r="K15" s="105" t="s">
        <v>89</v>
      </c>
      <c r="L15" s="19" t="s">
        <v>92</v>
      </c>
      <c r="M15" s="19" t="s">
        <v>93</v>
      </c>
      <c r="N15" s="110">
        <v>5800</v>
      </c>
      <c r="O15" s="111">
        <v>0.01</v>
      </c>
      <c r="P15" s="112">
        <f t="shared" si="0"/>
        <v>58</v>
      </c>
      <c r="Q15" s="19" t="s">
        <v>95</v>
      </c>
      <c r="R15" s="113">
        <f t="shared" ca="1" si="1"/>
        <v>34</v>
      </c>
      <c r="S15" s="112">
        <f t="shared" si="4"/>
        <v>95.7</v>
      </c>
      <c r="T15" s="113">
        <f t="shared" ca="1" si="2"/>
        <v>12</v>
      </c>
      <c r="U15" s="114">
        <f t="shared" ca="1" si="3"/>
        <v>1148.4000000000001</v>
      </c>
    </row>
    <row r="16" spans="1:21">
      <c r="A16" s="106" t="s">
        <v>214</v>
      </c>
      <c r="B16" s="106" t="s">
        <v>67</v>
      </c>
      <c r="C16" s="19" t="s">
        <v>75</v>
      </c>
      <c r="D16" s="107" t="str">
        <f>VLOOKUP(C16,系統參數設定!$A$2:$B$100,2,FALSE)</f>
        <v>辦公設備</v>
      </c>
      <c r="E16" s="105" t="s">
        <v>79</v>
      </c>
      <c r="F16" s="105"/>
      <c r="G16" s="19" t="s">
        <v>87</v>
      </c>
      <c r="H16" s="108">
        <v>38137</v>
      </c>
      <c r="I16" s="108">
        <v>37994</v>
      </c>
      <c r="J16" s="109">
        <v>10</v>
      </c>
      <c r="K16" s="105" t="s">
        <v>89</v>
      </c>
      <c r="L16" s="19" t="s">
        <v>92</v>
      </c>
      <c r="M16" s="19" t="s">
        <v>93</v>
      </c>
      <c r="N16" s="110">
        <v>6200</v>
      </c>
      <c r="O16" s="111">
        <v>0.01</v>
      </c>
      <c r="P16" s="112">
        <f t="shared" si="0"/>
        <v>62</v>
      </c>
      <c r="Q16" s="19" t="s">
        <v>95</v>
      </c>
      <c r="R16" s="113">
        <f t="shared" ca="1" si="1"/>
        <v>54</v>
      </c>
      <c r="S16" s="112">
        <f t="shared" si="4"/>
        <v>51.15</v>
      </c>
      <c r="T16" s="113">
        <f t="shared" ca="1" si="2"/>
        <v>12</v>
      </c>
      <c r="U16" s="114">
        <f t="shared" ca="1" si="3"/>
        <v>613.79999999999995</v>
      </c>
    </row>
    <row r="17" spans="1:21">
      <c r="A17" s="106" t="s">
        <v>215</v>
      </c>
      <c r="B17" s="106" t="s">
        <v>216</v>
      </c>
      <c r="C17" s="19" t="s">
        <v>73</v>
      </c>
      <c r="D17" s="107" t="str">
        <f>VLOOKUP(C17,系統參數設定!$A$2:$B$100,2,FALSE)</f>
        <v>生產設備</v>
      </c>
      <c r="E17" s="105" t="s">
        <v>217</v>
      </c>
      <c r="F17" s="105"/>
      <c r="G17" s="19" t="s">
        <v>88</v>
      </c>
      <c r="H17" s="108">
        <v>35916</v>
      </c>
      <c r="I17" s="108">
        <v>36101</v>
      </c>
      <c r="J17" s="109">
        <v>8</v>
      </c>
      <c r="K17" s="105" t="s">
        <v>90</v>
      </c>
      <c r="L17" s="19" t="s">
        <v>92</v>
      </c>
      <c r="M17" s="19" t="s">
        <v>93</v>
      </c>
      <c r="N17" s="110">
        <v>186400</v>
      </c>
      <c r="O17" s="111">
        <v>0.04</v>
      </c>
      <c r="P17" s="112">
        <f t="shared" si="0"/>
        <v>7456</v>
      </c>
      <c r="Q17" s="19" t="s">
        <v>95</v>
      </c>
      <c r="R17" s="113">
        <f t="shared" ca="1" si="1"/>
        <v>116</v>
      </c>
      <c r="S17" s="112">
        <f t="shared" si="4"/>
        <v>1864</v>
      </c>
      <c r="T17" s="113">
        <f t="shared" si="2"/>
        <v>0</v>
      </c>
      <c r="U17" s="114">
        <f t="shared" si="3"/>
        <v>0</v>
      </c>
    </row>
    <row r="18" spans="1:21">
      <c r="A18" s="106" t="s">
        <v>215</v>
      </c>
      <c r="B18" s="106" t="s">
        <v>68</v>
      </c>
      <c r="C18" s="19" t="s">
        <v>73</v>
      </c>
      <c r="D18" s="107" t="str">
        <f>VLOOKUP(C18,系統參數設定!$A$2:$B$100,2,FALSE)</f>
        <v>生產設備</v>
      </c>
      <c r="E18" s="105" t="s">
        <v>80</v>
      </c>
      <c r="F18" s="105" t="s">
        <v>218</v>
      </c>
      <c r="G18" s="19" t="s">
        <v>87</v>
      </c>
      <c r="I18" s="108">
        <v>37012</v>
      </c>
      <c r="J18" s="109">
        <v>20</v>
      </c>
      <c r="K18" s="105" t="s">
        <v>89</v>
      </c>
      <c r="L18" s="19" t="s">
        <v>92</v>
      </c>
      <c r="M18" s="19" t="s">
        <v>93</v>
      </c>
      <c r="N18" s="110">
        <v>185900</v>
      </c>
      <c r="O18" s="111">
        <v>0.04</v>
      </c>
      <c r="P18" s="112">
        <f t="shared" si="0"/>
        <v>7436</v>
      </c>
      <c r="Q18" s="19" t="s">
        <v>95</v>
      </c>
      <c r="R18" s="113">
        <f t="shared" ca="1" si="1"/>
        <v>86</v>
      </c>
      <c r="S18" s="112">
        <f t="shared" si="4"/>
        <v>743.6</v>
      </c>
      <c r="T18" s="113">
        <f t="shared" ca="1" si="2"/>
        <v>12</v>
      </c>
      <c r="U18" s="114">
        <f t="shared" ca="1" si="3"/>
        <v>8923.2000000000007</v>
      </c>
    </row>
    <row r="19" spans="1:21">
      <c r="A19" s="106" t="s">
        <v>215</v>
      </c>
      <c r="B19" s="106" t="s">
        <v>69</v>
      </c>
      <c r="C19" s="19" t="s">
        <v>73</v>
      </c>
      <c r="D19" s="107" t="str">
        <f>VLOOKUP(C19,系統參數設定!$A$2:$B$100,2,FALSE)</f>
        <v>生產設備</v>
      </c>
      <c r="E19" s="105" t="s">
        <v>81</v>
      </c>
      <c r="F19" s="105" t="s">
        <v>218</v>
      </c>
      <c r="G19" s="19" t="s">
        <v>88</v>
      </c>
      <c r="I19" s="108">
        <v>38639</v>
      </c>
      <c r="J19" s="109">
        <v>20</v>
      </c>
      <c r="K19" s="105" t="s">
        <v>89</v>
      </c>
      <c r="L19" s="19" t="s">
        <v>92</v>
      </c>
      <c r="M19" s="19" t="s">
        <v>93</v>
      </c>
      <c r="N19" s="110">
        <v>210000</v>
      </c>
      <c r="O19" s="111">
        <v>0.04</v>
      </c>
      <c r="P19" s="112">
        <f t="shared" si="0"/>
        <v>8400</v>
      </c>
      <c r="Q19" s="19" t="s">
        <v>95</v>
      </c>
      <c r="R19" s="113">
        <f t="shared" ca="1" si="1"/>
        <v>33</v>
      </c>
      <c r="S19" s="112">
        <f t="shared" si="4"/>
        <v>840</v>
      </c>
      <c r="T19" s="113">
        <f t="shared" ca="1" si="2"/>
        <v>12</v>
      </c>
      <c r="U19" s="114">
        <f t="shared" ca="1" si="3"/>
        <v>10080</v>
      </c>
    </row>
    <row r="20" spans="1:21">
      <c r="A20" s="106" t="s">
        <v>219</v>
      </c>
      <c r="B20" s="106" t="s">
        <v>70</v>
      </c>
      <c r="C20" s="19" t="s">
        <v>73</v>
      </c>
      <c r="D20" s="107" t="str">
        <f>VLOOKUP(C20,系統參數設定!$A$2:$B$100,2,FALSE)</f>
        <v>生產設備</v>
      </c>
      <c r="E20" s="105" t="s">
        <v>82</v>
      </c>
      <c r="F20" s="105" t="s">
        <v>218</v>
      </c>
      <c r="G20" s="19" t="s">
        <v>86</v>
      </c>
      <c r="I20" s="108">
        <v>37230</v>
      </c>
      <c r="J20" s="109">
        <v>20</v>
      </c>
      <c r="K20" s="105" t="s">
        <v>89</v>
      </c>
      <c r="L20" s="19" t="s">
        <v>92</v>
      </c>
      <c r="M20" s="19" t="s">
        <v>93</v>
      </c>
      <c r="N20" s="110">
        <v>560000</v>
      </c>
      <c r="O20" s="111">
        <v>0.04</v>
      </c>
      <c r="P20" s="112">
        <f t="shared" si="0"/>
        <v>22400</v>
      </c>
      <c r="Q20" s="19" t="s">
        <v>95</v>
      </c>
      <c r="R20" s="113">
        <f t="shared" ca="1" si="1"/>
        <v>79</v>
      </c>
      <c r="S20" s="112">
        <f t="shared" si="4"/>
        <v>2240</v>
      </c>
      <c r="T20" s="113">
        <f t="shared" ca="1" si="2"/>
        <v>12</v>
      </c>
      <c r="U20" s="114">
        <f t="shared" ca="1" si="3"/>
        <v>26880</v>
      </c>
    </row>
    <row r="21" spans="1:21">
      <c r="A21" s="106" t="s">
        <v>220</v>
      </c>
      <c r="B21" s="106" t="s">
        <v>71</v>
      </c>
      <c r="C21" s="19" t="s">
        <v>75</v>
      </c>
      <c r="D21" s="107" t="str">
        <f>VLOOKUP(C21,系統參數設定!$A$2:$B$100,2,FALSE)</f>
        <v>辦公設備</v>
      </c>
      <c r="E21" s="105" t="s">
        <v>83</v>
      </c>
      <c r="F21" s="105"/>
      <c r="G21" s="19" t="s">
        <v>84</v>
      </c>
      <c r="I21" s="108">
        <v>38476</v>
      </c>
      <c r="J21" s="109">
        <v>5</v>
      </c>
      <c r="K21" s="105" t="s">
        <v>89</v>
      </c>
      <c r="L21" s="19" t="s">
        <v>92</v>
      </c>
      <c r="M21" s="19" t="s">
        <v>93</v>
      </c>
      <c r="N21" s="110">
        <v>8900</v>
      </c>
      <c r="O21" s="111">
        <v>0.01</v>
      </c>
      <c r="P21" s="112">
        <f t="shared" si="0"/>
        <v>89</v>
      </c>
      <c r="Q21" s="19" t="s">
        <v>96</v>
      </c>
      <c r="R21" s="113">
        <f t="shared" ca="1" si="1"/>
        <v>38</v>
      </c>
      <c r="S21" s="112">
        <f ca="1">DDB(N21,P21,J21,INT((R22/12)+1)/12)/12</f>
        <v>296.66666666666669</v>
      </c>
      <c r="T21" s="113">
        <f t="shared" ca="1" si="2"/>
        <v>12</v>
      </c>
      <c r="U21" s="114">
        <f t="shared" ca="1" si="3"/>
        <v>3560</v>
      </c>
    </row>
    <row r="22" spans="1:21">
      <c r="A22" s="105" t="s">
        <v>221</v>
      </c>
      <c r="B22" s="106" t="s">
        <v>222</v>
      </c>
      <c r="C22" s="19" t="s">
        <v>75</v>
      </c>
      <c r="D22" s="107" t="str">
        <f>VLOOKUP(C22,系統參數設定!$A$2:$B$100,2,FALSE)</f>
        <v>辦公設備</v>
      </c>
      <c r="E22" s="105" t="s">
        <v>83</v>
      </c>
      <c r="F22" s="105"/>
      <c r="I22" s="108">
        <v>39365</v>
      </c>
      <c r="J22" s="109">
        <v>10</v>
      </c>
      <c r="K22" s="105" t="s">
        <v>89</v>
      </c>
      <c r="L22" s="19" t="s">
        <v>92</v>
      </c>
      <c r="M22" s="19" t="s">
        <v>93</v>
      </c>
      <c r="N22" s="110">
        <v>8200</v>
      </c>
      <c r="O22" s="111">
        <v>0.01</v>
      </c>
      <c r="P22" s="112">
        <f t="shared" si="0"/>
        <v>82</v>
      </c>
      <c r="Q22" s="19" t="s">
        <v>95</v>
      </c>
      <c r="R22" s="113">
        <f t="shared" ca="1" si="1"/>
        <v>9</v>
      </c>
      <c r="S22" s="112">
        <f t="shared" si="4"/>
        <v>67.649999999999991</v>
      </c>
      <c r="T22" s="113">
        <f t="shared" ca="1" si="2"/>
        <v>12</v>
      </c>
      <c r="U22" s="114">
        <f t="shared" ca="1" si="3"/>
        <v>811.8</v>
      </c>
    </row>
    <row r="23" spans="1:21">
      <c r="A23" s="105" t="s">
        <v>223</v>
      </c>
      <c r="B23" s="106" t="s">
        <v>224</v>
      </c>
      <c r="C23" s="19" t="s">
        <v>76</v>
      </c>
      <c r="D23" s="107" t="str">
        <f>VLOOKUP(C23,系統參數設定!$A$2:$B$100,2,FALSE)</f>
        <v>福利設施</v>
      </c>
      <c r="E23" s="105"/>
      <c r="F23" s="105"/>
      <c r="I23" s="108">
        <v>39670</v>
      </c>
      <c r="J23" s="109">
        <v>70</v>
      </c>
      <c r="K23" s="105" t="s">
        <v>89</v>
      </c>
      <c r="L23" s="19" t="s">
        <v>91</v>
      </c>
      <c r="M23" s="19" t="s">
        <v>94</v>
      </c>
      <c r="N23" s="110">
        <v>1500000</v>
      </c>
      <c r="O23" s="111">
        <v>0.1</v>
      </c>
      <c r="P23" s="112">
        <f t="shared" si="0"/>
        <v>150000</v>
      </c>
      <c r="Q23" s="19" t="s">
        <v>95</v>
      </c>
      <c r="R23" s="113">
        <f t="shared" si="1"/>
        <v>0</v>
      </c>
      <c r="S23" s="112">
        <f t="shared" si="4"/>
        <v>1607.1428571428571</v>
      </c>
      <c r="T23" s="113">
        <f t="shared" ca="1" si="2"/>
        <v>4</v>
      </c>
      <c r="U23" s="114">
        <f t="shared" ca="1" si="3"/>
        <v>6428.5714285714284</v>
      </c>
    </row>
    <row r="24" spans="1:21">
      <c r="A24" s="105" t="s">
        <v>225</v>
      </c>
      <c r="B24" s="106" t="s">
        <v>226</v>
      </c>
      <c r="C24" s="19" t="s">
        <v>77</v>
      </c>
      <c r="D24" s="107" t="str">
        <f>VLOOKUP(C24,系統參數設定!$A$2:$B$100,2,FALSE)</f>
        <v>衛生保健設施</v>
      </c>
      <c r="E24" s="105" t="s">
        <v>227</v>
      </c>
      <c r="F24" s="105"/>
      <c r="I24" s="108">
        <v>39675</v>
      </c>
      <c r="J24" s="109">
        <v>8</v>
      </c>
      <c r="K24" s="105" t="s">
        <v>89</v>
      </c>
      <c r="L24" s="19" t="s">
        <v>92</v>
      </c>
      <c r="M24" s="19" t="s">
        <v>94</v>
      </c>
      <c r="N24" s="110">
        <v>80000</v>
      </c>
      <c r="O24" s="111">
        <v>1.2E-2</v>
      </c>
      <c r="P24" s="112">
        <f t="shared" si="0"/>
        <v>960</v>
      </c>
      <c r="Q24" s="19" t="s">
        <v>95</v>
      </c>
      <c r="R24" s="113">
        <f t="shared" si="1"/>
        <v>0</v>
      </c>
      <c r="S24" s="112">
        <f t="shared" si="4"/>
        <v>823.33333333333337</v>
      </c>
      <c r="T24" s="113">
        <f t="shared" ca="1" si="2"/>
        <v>4</v>
      </c>
      <c r="U24" s="114">
        <f t="shared" ca="1" si="3"/>
        <v>3293.3333333333335</v>
      </c>
    </row>
    <row r="25" spans="1:21">
      <c r="P25" s="113"/>
      <c r="R25" s="113"/>
      <c r="S25" s="112"/>
      <c r="T25" s="113"/>
      <c r="U25" s="114"/>
    </row>
    <row r="26" spans="1:21">
      <c r="P26" s="113"/>
      <c r="R26" s="113"/>
      <c r="S26" s="112"/>
      <c r="T26" s="113"/>
      <c r="U26" s="114"/>
    </row>
    <row r="27" spans="1:21">
      <c r="P27" s="113"/>
      <c r="R27" s="113"/>
      <c r="S27" s="112"/>
      <c r="T27" s="113"/>
      <c r="U27" s="114"/>
    </row>
    <row r="28" spans="1:21">
      <c r="P28" s="113"/>
      <c r="R28" s="113"/>
      <c r="S28" s="112"/>
      <c r="T28" s="113"/>
      <c r="U28" s="114"/>
    </row>
    <row r="29" spans="1:21">
      <c r="P29" s="113"/>
      <c r="R29" s="113"/>
      <c r="S29" s="112"/>
      <c r="T29" s="113"/>
      <c r="U29" s="114"/>
    </row>
    <row r="30" spans="1:21">
      <c r="P30" s="113"/>
      <c r="R30" s="113"/>
      <c r="S30" s="115"/>
      <c r="T30" s="113"/>
      <c r="U30" s="114"/>
    </row>
    <row r="31" spans="1:21">
      <c r="P31" s="113"/>
      <c r="R31" s="113"/>
      <c r="S31" s="112"/>
      <c r="T31" s="113"/>
      <c r="U31" s="114"/>
    </row>
    <row r="32" spans="1:21">
      <c r="P32" s="113"/>
      <c r="R32" s="113"/>
      <c r="S32" s="112"/>
      <c r="T32" s="113"/>
      <c r="U32" s="114"/>
    </row>
    <row r="33" spans="16:21">
      <c r="P33" s="113"/>
      <c r="R33" s="113"/>
      <c r="S33" s="112"/>
      <c r="T33" s="113"/>
      <c r="U33" s="114"/>
    </row>
    <row r="34" spans="16:21">
      <c r="P34" s="113"/>
      <c r="R34" s="113"/>
      <c r="S34" s="112"/>
      <c r="T34" s="113"/>
      <c r="U34" s="114"/>
    </row>
    <row r="35" spans="16:21">
      <c r="P35" s="113"/>
      <c r="R35" s="113"/>
      <c r="S35" s="112"/>
      <c r="T35" s="113"/>
      <c r="U35" s="114"/>
    </row>
    <row r="36" spans="16:21">
      <c r="P36" s="113"/>
      <c r="R36" s="113"/>
      <c r="S36" s="112"/>
      <c r="T36" s="113"/>
      <c r="U36" s="114"/>
    </row>
    <row r="37" spans="16:21">
      <c r="P37" s="113"/>
      <c r="R37" s="113"/>
      <c r="S37" s="112"/>
      <c r="T37" s="113"/>
      <c r="U37" s="114"/>
    </row>
    <row r="38" spans="16:21">
      <c r="P38" s="113"/>
      <c r="R38" s="113"/>
      <c r="S38" s="112"/>
      <c r="T38" s="113"/>
      <c r="U38" s="114"/>
    </row>
    <row r="39" spans="16:21">
      <c r="P39" s="113"/>
      <c r="R39" s="113"/>
      <c r="S39" s="112"/>
      <c r="T39" s="113"/>
      <c r="U39" s="114"/>
    </row>
    <row r="40" spans="16:21">
      <c r="P40" s="113"/>
      <c r="R40" s="113"/>
      <c r="S40" s="112"/>
      <c r="T40" s="113"/>
      <c r="U40" s="114"/>
    </row>
    <row r="41" spans="16:21">
      <c r="P41" s="113"/>
      <c r="R41" s="113"/>
      <c r="S41" s="112"/>
      <c r="T41" s="113"/>
      <c r="U41" s="114"/>
    </row>
    <row r="42" spans="16:21">
      <c r="P42" s="113"/>
      <c r="R42" s="113"/>
      <c r="S42" s="112"/>
      <c r="T42" s="113"/>
      <c r="U42" s="114"/>
    </row>
    <row r="43" spans="16:21">
      <c r="P43" s="113"/>
      <c r="R43" s="113"/>
      <c r="S43" s="112"/>
      <c r="T43" s="113"/>
      <c r="U43" s="114"/>
    </row>
    <row r="44" spans="16:21">
      <c r="P44" s="113"/>
      <c r="R44" s="113"/>
      <c r="S44" s="112"/>
      <c r="T44" s="113"/>
      <c r="U44" s="114"/>
    </row>
    <row r="45" spans="16:21">
      <c r="P45" s="113"/>
      <c r="R45" s="113"/>
      <c r="S45" s="112"/>
      <c r="T45" s="113"/>
      <c r="U45" s="114"/>
    </row>
    <row r="46" spans="16:21">
      <c r="P46" s="113"/>
      <c r="R46" s="113"/>
      <c r="S46" s="112"/>
      <c r="T46" s="113"/>
      <c r="U46" s="114"/>
    </row>
    <row r="47" spans="16:21">
      <c r="P47" s="113"/>
      <c r="R47" s="113"/>
      <c r="S47" s="112"/>
      <c r="T47" s="113"/>
      <c r="U47" s="114"/>
    </row>
    <row r="48" spans="16:21">
      <c r="P48" s="113"/>
      <c r="R48" s="113"/>
      <c r="S48" s="112"/>
      <c r="T48" s="113"/>
      <c r="U48" s="114"/>
    </row>
    <row r="49" spans="16:21">
      <c r="P49" s="113"/>
      <c r="R49" s="113"/>
      <c r="S49" s="112"/>
      <c r="T49" s="113"/>
      <c r="U49" s="114"/>
    </row>
    <row r="50" spans="16:21">
      <c r="P50" s="113"/>
      <c r="R50" s="113"/>
      <c r="S50" s="112"/>
      <c r="T50" s="113"/>
      <c r="U50" s="114"/>
    </row>
    <row r="51" spans="16:21">
      <c r="P51" s="113"/>
      <c r="R51" s="113"/>
      <c r="S51" s="112"/>
      <c r="T51" s="113"/>
      <c r="U51" s="114"/>
    </row>
    <row r="52" spans="16:21">
      <c r="P52" s="113"/>
      <c r="R52" s="113"/>
      <c r="S52" s="112"/>
      <c r="T52" s="113"/>
      <c r="U52" s="114"/>
    </row>
    <row r="53" spans="16:21">
      <c r="P53" s="113"/>
      <c r="R53" s="113"/>
      <c r="S53" s="112"/>
      <c r="T53" s="113"/>
      <c r="U53" s="114"/>
    </row>
    <row r="54" spans="16:21">
      <c r="P54" s="113"/>
      <c r="R54" s="113"/>
      <c r="S54" s="112"/>
      <c r="T54" s="113"/>
      <c r="U54" s="114"/>
    </row>
    <row r="55" spans="16:21">
      <c r="P55" s="113"/>
      <c r="R55" s="113"/>
      <c r="S55" s="112"/>
      <c r="T55" s="113"/>
      <c r="U55" s="114"/>
    </row>
    <row r="56" spans="16:21">
      <c r="P56" s="113"/>
      <c r="R56" s="113"/>
      <c r="S56" s="112"/>
      <c r="T56" s="113"/>
      <c r="U56" s="114"/>
    </row>
    <row r="57" spans="16:21">
      <c r="P57" s="113"/>
      <c r="R57" s="113"/>
      <c r="S57" s="112"/>
      <c r="T57" s="113"/>
      <c r="U57" s="114"/>
    </row>
    <row r="58" spans="16:21">
      <c r="P58" s="113"/>
      <c r="R58" s="113"/>
      <c r="S58" s="112"/>
      <c r="T58" s="113"/>
      <c r="U58" s="114"/>
    </row>
    <row r="59" spans="16:21">
      <c r="P59" s="113"/>
      <c r="R59" s="113"/>
      <c r="S59" s="112"/>
      <c r="T59" s="113"/>
      <c r="U59" s="114"/>
    </row>
    <row r="60" spans="16:21">
      <c r="P60" s="113"/>
      <c r="R60" s="113"/>
      <c r="S60" s="112"/>
      <c r="T60" s="113"/>
      <c r="U60" s="114"/>
    </row>
    <row r="61" spans="16:21">
      <c r="P61" s="113"/>
      <c r="R61" s="113"/>
      <c r="S61" s="112"/>
      <c r="T61" s="113"/>
      <c r="U61" s="114"/>
    </row>
    <row r="62" spans="16:21">
      <c r="P62" s="113"/>
      <c r="R62" s="113"/>
      <c r="S62" s="112"/>
      <c r="T62" s="113"/>
      <c r="U62" s="114"/>
    </row>
    <row r="63" spans="16:21">
      <c r="P63" s="113"/>
      <c r="R63" s="113"/>
      <c r="S63" s="112"/>
      <c r="T63" s="113"/>
      <c r="U63" s="114"/>
    </row>
    <row r="64" spans="16:21">
      <c r="P64" s="113"/>
      <c r="R64" s="113"/>
      <c r="S64" s="112"/>
      <c r="T64" s="113"/>
      <c r="U64" s="114"/>
    </row>
    <row r="65" spans="16:21">
      <c r="P65" s="113"/>
      <c r="R65" s="113"/>
      <c r="S65" s="112"/>
      <c r="T65" s="113"/>
      <c r="U65" s="114"/>
    </row>
    <row r="66" spans="16:21">
      <c r="P66" s="113"/>
      <c r="R66" s="113"/>
      <c r="S66" s="112"/>
      <c r="T66" s="113"/>
      <c r="U66" s="114"/>
    </row>
    <row r="67" spans="16:21">
      <c r="P67" s="113"/>
      <c r="R67" s="113"/>
      <c r="S67" s="112"/>
      <c r="T67" s="113"/>
      <c r="U67" s="114"/>
    </row>
    <row r="68" spans="16:21">
      <c r="P68" s="113"/>
      <c r="R68" s="113"/>
      <c r="S68" s="112"/>
      <c r="T68" s="113"/>
      <c r="U68" s="114"/>
    </row>
    <row r="69" spans="16:21">
      <c r="P69" s="113"/>
      <c r="R69" s="113"/>
      <c r="S69" s="112"/>
      <c r="T69" s="113"/>
      <c r="U69" s="114"/>
    </row>
    <row r="70" spans="16:21">
      <c r="P70" s="113"/>
      <c r="R70" s="113"/>
      <c r="S70" s="112"/>
      <c r="T70" s="113"/>
      <c r="U70" s="114"/>
    </row>
    <row r="71" spans="16:21">
      <c r="P71" s="113"/>
      <c r="R71" s="113"/>
      <c r="S71" s="112"/>
      <c r="T71" s="113"/>
      <c r="U71" s="114"/>
    </row>
    <row r="72" spans="16:21">
      <c r="P72" s="113"/>
      <c r="R72" s="113"/>
      <c r="S72" s="112"/>
      <c r="T72" s="113"/>
      <c r="U72" s="114"/>
    </row>
    <row r="73" spans="16:21">
      <c r="P73" s="113"/>
      <c r="R73" s="113"/>
      <c r="S73" s="112"/>
      <c r="T73" s="113"/>
      <c r="U73" s="114"/>
    </row>
    <row r="74" spans="16:21">
      <c r="P74" s="113"/>
      <c r="R74" s="113"/>
      <c r="S74" s="112"/>
      <c r="T74" s="113"/>
      <c r="U74" s="114"/>
    </row>
    <row r="75" spans="16:21">
      <c r="P75" s="113"/>
      <c r="R75" s="113"/>
      <c r="S75" s="112"/>
      <c r="T75" s="113"/>
      <c r="U75" s="114"/>
    </row>
    <row r="76" spans="16:21">
      <c r="P76" s="113"/>
      <c r="R76" s="113"/>
      <c r="S76" s="112"/>
      <c r="T76" s="113"/>
      <c r="U76" s="114"/>
    </row>
    <row r="77" spans="16:21">
      <c r="P77" s="113"/>
      <c r="R77" s="113"/>
      <c r="S77" s="112"/>
      <c r="T77" s="113"/>
      <c r="U77" s="114"/>
    </row>
    <row r="78" spans="16:21">
      <c r="P78" s="113"/>
      <c r="R78" s="113"/>
      <c r="S78" s="112"/>
      <c r="T78" s="113"/>
      <c r="U78" s="114"/>
    </row>
    <row r="79" spans="16:21">
      <c r="P79" s="113"/>
      <c r="R79" s="113"/>
      <c r="S79" s="112"/>
      <c r="T79" s="113"/>
      <c r="U79" s="114"/>
    </row>
    <row r="80" spans="16:21">
      <c r="P80" s="113"/>
      <c r="R80" s="113"/>
      <c r="S80" s="112"/>
      <c r="T80" s="113"/>
      <c r="U80" s="114"/>
    </row>
    <row r="81" spans="16:21">
      <c r="P81" s="113"/>
      <c r="R81" s="113"/>
      <c r="S81" s="112"/>
      <c r="T81" s="113"/>
      <c r="U81" s="114"/>
    </row>
    <row r="82" spans="16:21">
      <c r="P82" s="113"/>
      <c r="R82" s="113"/>
      <c r="S82" s="112"/>
      <c r="T82" s="113"/>
      <c r="U82" s="114"/>
    </row>
    <row r="83" spans="16:21">
      <c r="P83" s="113"/>
      <c r="R83" s="113"/>
      <c r="S83" s="112"/>
      <c r="T83" s="113"/>
      <c r="U83" s="114"/>
    </row>
    <row r="84" spans="16:21">
      <c r="P84" s="113"/>
      <c r="R84" s="113"/>
      <c r="S84" s="112"/>
      <c r="T84" s="113"/>
      <c r="U84" s="114"/>
    </row>
    <row r="85" spans="16:21">
      <c r="P85" s="113"/>
      <c r="R85" s="113"/>
      <c r="S85" s="112"/>
      <c r="T85" s="113"/>
      <c r="U85" s="114"/>
    </row>
    <row r="86" spans="16:21">
      <c r="P86" s="113"/>
      <c r="R86" s="113"/>
      <c r="S86" s="112"/>
      <c r="T86" s="113"/>
      <c r="U86" s="114"/>
    </row>
    <row r="87" spans="16:21">
      <c r="P87" s="113"/>
      <c r="R87" s="113"/>
      <c r="S87" s="112"/>
      <c r="T87" s="113"/>
      <c r="U87" s="114"/>
    </row>
    <row r="88" spans="16:21">
      <c r="P88" s="113"/>
      <c r="R88" s="113"/>
      <c r="S88" s="112"/>
      <c r="T88" s="113"/>
      <c r="U88" s="114"/>
    </row>
    <row r="89" spans="16:21">
      <c r="P89" s="113"/>
      <c r="R89" s="113"/>
      <c r="S89" s="112"/>
      <c r="T89" s="113"/>
      <c r="U89" s="114"/>
    </row>
    <row r="90" spans="16:21">
      <c r="P90" s="113"/>
      <c r="R90" s="113"/>
      <c r="S90" s="112"/>
      <c r="T90" s="113"/>
      <c r="U90" s="114"/>
    </row>
    <row r="91" spans="16:21">
      <c r="P91" s="113"/>
      <c r="R91" s="113"/>
      <c r="S91" s="112"/>
      <c r="T91" s="113"/>
      <c r="U91" s="114"/>
    </row>
    <row r="92" spans="16:21">
      <c r="P92" s="113"/>
      <c r="R92" s="113"/>
      <c r="S92" s="112"/>
      <c r="T92" s="113"/>
      <c r="U92" s="114"/>
    </row>
    <row r="93" spans="16:21">
      <c r="P93" s="113"/>
      <c r="R93" s="113"/>
      <c r="S93" s="112"/>
      <c r="T93" s="113"/>
      <c r="U93" s="114"/>
    </row>
    <row r="94" spans="16:21">
      <c r="P94" s="113"/>
      <c r="R94" s="113"/>
      <c r="S94" s="112"/>
      <c r="T94" s="113"/>
      <c r="U94" s="114"/>
    </row>
    <row r="95" spans="16:21">
      <c r="P95" s="113"/>
      <c r="R95" s="113"/>
      <c r="S95" s="112"/>
      <c r="T95" s="113"/>
      <c r="U95" s="114"/>
    </row>
    <row r="96" spans="16:21">
      <c r="P96" s="113"/>
      <c r="R96" s="113"/>
      <c r="S96" s="112"/>
      <c r="T96" s="113"/>
      <c r="U96" s="114"/>
    </row>
    <row r="97" spans="16:21">
      <c r="P97" s="113"/>
      <c r="R97" s="113"/>
      <c r="S97" s="112"/>
      <c r="T97" s="113"/>
      <c r="U97" s="114"/>
    </row>
    <row r="98" spans="16:21">
      <c r="P98" s="113"/>
      <c r="R98" s="113"/>
      <c r="S98" s="112"/>
      <c r="T98" s="113"/>
      <c r="U98" s="114"/>
    </row>
    <row r="99" spans="16:21">
      <c r="P99" s="113"/>
      <c r="R99" s="113"/>
      <c r="S99" s="112"/>
      <c r="T99" s="113"/>
      <c r="U99" s="114"/>
    </row>
    <row r="100" spans="16:21">
      <c r="P100" s="113"/>
      <c r="R100" s="113"/>
      <c r="S100" s="112"/>
      <c r="T100" s="113"/>
      <c r="U100" s="114"/>
    </row>
    <row r="101" spans="16:21">
      <c r="P101" s="113"/>
      <c r="R101" s="113"/>
      <c r="S101" s="112"/>
      <c r="T101" s="113"/>
      <c r="U101" s="114"/>
    </row>
    <row r="102" spans="16:21">
      <c r="P102" s="113"/>
      <c r="R102" s="113"/>
      <c r="S102" s="112"/>
      <c r="T102" s="113"/>
      <c r="U102" s="114"/>
    </row>
    <row r="103" spans="16:21">
      <c r="P103" s="113"/>
      <c r="R103" s="113"/>
      <c r="S103" s="112"/>
      <c r="T103" s="113"/>
      <c r="U103" s="114"/>
    </row>
    <row r="104" spans="16:21">
      <c r="P104" s="113"/>
      <c r="R104" s="113"/>
      <c r="S104" s="112"/>
      <c r="T104" s="113"/>
      <c r="U104" s="114"/>
    </row>
    <row r="105" spans="16:21">
      <c r="P105" s="113"/>
      <c r="R105" s="113"/>
      <c r="S105" s="112"/>
      <c r="T105" s="113"/>
      <c r="U105" s="114"/>
    </row>
    <row r="106" spans="16:21">
      <c r="P106" s="113"/>
      <c r="R106" s="113"/>
      <c r="S106" s="112"/>
      <c r="T106" s="113"/>
      <c r="U106" s="114"/>
    </row>
    <row r="107" spans="16:21">
      <c r="P107" s="113"/>
      <c r="R107" s="113"/>
      <c r="S107" s="112"/>
      <c r="T107" s="113"/>
      <c r="U107" s="114"/>
    </row>
    <row r="108" spans="16:21">
      <c r="P108" s="113"/>
      <c r="R108" s="113"/>
      <c r="S108" s="112"/>
      <c r="T108" s="113"/>
      <c r="U108" s="114"/>
    </row>
    <row r="109" spans="16:21">
      <c r="P109" s="113"/>
      <c r="R109" s="113"/>
      <c r="S109" s="112"/>
      <c r="T109" s="113"/>
      <c r="U109" s="114"/>
    </row>
    <row r="110" spans="16:21">
      <c r="P110" s="113"/>
      <c r="R110" s="113"/>
      <c r="S110" s="112"/>
      <c r="T110" s="113"/>
      <c r="U110" s="114"/>
    </row>
    <row r="111" spans="16:21">
      <c r="P111" s="113"/>
      <c r="R111" s="113"/>
      <c r="S111" s="112"/>
      <c r="T111" s="113"/>
      <c r="U111" s="114"/>
    </row>
    <row r="112" spans="16:21">
      <c r="P112" s="113"/>
      <c r="R112" s="113"/>
      <c r="S112" s="112"/>
      <c r="T112" s="113"/>
      <c r="U112" s="114"/>
    </row>
    <row r="113" spans="16:21">
      <c r="P113" s="113"/>
      <c r="R113" s="113"/>
      <c r="S113" s="112"/>
      <c r="T113" s="113"/>
      <c r="U113" s="114"/>
    </row>
    <row r="114" spans="16:21">
      <c r="P114" s="113"/>
      <c r="R114" s="113"/>
      <c r="S114" s="112"/>
      <c r="T114" s="113"/>
      <c r="U114" s="114"/>
    </row>
    <row r="115" spans="16:21">
      <c r="P115" s="113"/>
      <c r="R115" s="113"/>
      <c r="S115" s="112"/>
      <c r="T115" s="113"/>
      <c r="U115" s="114"/>
    </row>
    <row r="116" spans="16:21">
      <c r="P116" s="113"/>
      <c r="R116" s="113"/>
      <c r="S116" s="112"/>
      <c r="T116" s="113"/>
      <c r="U116" s="114"/>
    </row>
    <row r="117" spans="16:21">
      <c r="P117" s="113"/>
      <c r="R117" s="113"/>
      <c r="S117" s="112"/>
      <c r="T117" s="113"/>
      <c r="U117" s="114"/>
    </row>
    <row r="118" spans="16:21">
      <c r="P118" s="113"/>
      <c r="R118" s="113"/>
      <c r="S118" s="112"/>
      <c r="T118" s="113"/>
      <c r="U118" s="114"/>
    </row>
    <row r="119" spans="16:21">
      <c r="P119" s="113"/>
      <c r="R119" s="113"/>
      <c r="S119" s="112"/>
      <c r="T119" s="113"/>
      <c r="U119" s="114"/>
    </row>
    <row r="120" spans="16:21">
      <c r="P120" s="113"/>
      <c r="R120" s="113"/>
      <c r="S120" s="112"/>
      <c r="T120" s="113"/>
      <c r="U120" s="114"/>
    </row>
    <row r="121" spans="16:21">
      <c r="P121" s="113"/>
      <c r="R121" s="113"/>
      <c r="S121" s="112"/>
      <c r="T121" s="113"/>
      <c r="U121" s="114"/>
    </row>
    <row r="122" spans="16:21">
      <c r="P122" s="113"/>
      <c r="R122" s="113"/>
      <c r="S122" s="112"/>
      <c r="T122" s="113"/>
      <c r="U122" s="114"/>
    </row>
    <row r="123" spans="16:21">
      <c r="P123" s="113"/>
      <c r="R123" s="113"/>
      <c r="S123" s="112"/>
      <c r="T123" s="113"/>
      <c r="U123" s="114"/>
    </row>
    <row r="124" spans="16:21">
      <c r="P124" s="113"/>
      <c r="R124" s="113"/>
      <c r="S124" s="112"/>
      <c r="T124" s="113"/>
      <c r="U124" s="114"/>
    </row>
    <row r="125" spans="16:21">
      <c r="P125" s="113"/>
      <c r="R125" s="113"/>
      <c r="S125" s="112"/>
      <c r="T125" s="113"/>
      <c r="U125" s="114"/>
    </row>
    <row r="126" spans="16:21">
      <c r="P126" s="113"/>
      <c r="R126" s="113"/>
      <c r="S126" s="112"/>
      <c r="T126" s="113"/>
      <c r="U126" s="114"/>
    </row>
    <row r="127" spans="16:21">
      <c r="P127" s="113"/>
      <c r="R127" s="113"/>
      <c r="S127" s="112"/>
      <c r="T127" s="113"/>
      <c r="U127" s="114"/>
    </row>
    <row r="128" spans="16:21">
      <c r="P128" s="113"/>
      <c r="R128" s="113"/>
      <c r="S128" s="112"/>
      <c r="T128" s="113"/>
      <c r="U128" s="114"/>
    </row>
    <row r="129" spans="16:21">
      <c r="P129" s="113"/>
      <c r="R129" s="113"/>
      <c r="S129" s="112"/>
      <c r="T129" s="113"/>
      <c r="U129" s="114"/>
    </row>
    <row r="130" spans="16:21">
      <c r="P130" s="113"/>
      <c r="R130" s="113"/>
      <c r="S130" s="112"/>
      <c r="T130" s="113"/>
      <c r="U130" s="114"/>
    </row>
    <row r="131" spans="16:21">
      <c r="P131" s="113"/>
      <c r="R131" s="113"/>
      <c r="S131" s="112"/>
      <c r="T131" s="113"/>
      <c r="U131" s="114"/>
    </row>
    <row r="132" spans="16:21">
      <c r="P132" s="113"/>
      <c r="R132" s="113"/>
      <c r="S132" s="112"/>
      <c r="T132" s="113"/>
      <c r="U132" s="114"/>
    </row>
    <row r="133" spans="16:21">
      <c r="P133" s="113"/>
      <c r="R133" s="113"/>
      <c r="S133" s="112"/>
      <c r="T133" s="113"/>
      <c r="U133" s="114"/>
    </row>
    <row r="134" spans="16:21">
      <c r="P134" s="113"/>
      <c r="R134" s="113"/>
      <c r="S134" s="112"/>
      <c r="T134" s="113"/>
      <c r="U134" s="114"/>
    </row>
    <row r="135" spans="16:21">
      <c r="P135" s="113"/>
      <c r="R135" s="113"/>
      <c r="S135" s="112"/>
      <c r="T135" s="113"/>
      <c r="U135" s="114"/>
    </row>
    <row r="136" spans="16:21">
      <c r="P136" s="113"/>
      <c r="R136" s="113"/>
      <c r="S136" s="112"/>
      <c r="T136" s="113"/>
      <c r="U136" s="114"/>
    </row>
    <row r="137" spans="16:21">
      <c r="P137" s="113"/>
      <c r="R137" s="113"/>
      <c r="S137" s="112"/>
      <c r="T137" s="113"/>
      <c r="U137" s="114"/>
    </row>
    <row r="138" spans="16:21">
      <c r="P138" s="113"/>
      <c r="R138" s="113"/>
      <c r="S138" s="112"/>
      <c r="T138" s="113"/>
      <c r="U138" s="114"/>
    </row>
    <row r="139" spans="16:21">
      <c r="P139" s="113"/>
      <c r="R139" s="113"/>
      <c r="S139" s="112"/>
      <c r="T139" s="113"/>
      <c r="U139" s="114"/>
    </row>
    <row r="140" spans="16:21">
      <c r="P140" s="113"/>
      <c r="R140" s="113"/>
      <c r="S140" s="112"/>
      <c r="T140" s="113"/>
      <c r="U140" s="114"/>
    </row>
    <row r="141" spans="16:21">
      <c r="P141" s="113"/>
      <c r="R141" s="113"/>
      <c r="S141" s="112"/>
      <c r="T141" s="113"/>
      <c r="U141" s="114"/>
    </row>
    <row r="142" spans="16:21">
      <c r="P142" s="113"/>
      <c r="R142" s="113"/>
      <c r="S142" s="112"/>
      <c r="T142" s="113"/>
      <c r="U142" s="114"/>
    </row>
    <row r="143" spans="16:21">
      <c r="P143" s="113"/>
      <c r="R143" s="113"/>
      <c r="S143" s="112"/>
      <c r="T143" s="113"/>
      <c r="U143" s="114"/>
    </row>
    <row r="144" spans="16:21">
      <c r="P144" s="113"/>
      <c r="R144" s="113"/>
      <c r="S144" s="112"/>
      <c r="T144" s="113"/>
      <c r="U144" s="114"/>
    </row>
    <row r="145" spans="16:21">
      <c r="P145" s="113"/>
      <c r="R145" s="113"/>
      <c r="S145" s="112"/>
      <c r="T145" s="113"/>
      <c r="U145" s="114"/>
    </row>
    <row r="146" spans="16:21">
      <c r="P146" s="113"/>
      <c r="R146" s="113"/>
      <c r="S146" s="112"/>
      <c r="T146" s="113"/>
      <c r="U146" s="114"/>
    </row>
    <row r="147" spans="16:21">
      <c r="P147" s="113"/>
      <c r="R147" s="113"/>
      <c r="S147" s="112"/>
      <c r="T147" s="113"/>
      <c r="U147" s="114"/>
    </row>
    <row r="148" spans="16:21">
      <c r="P148" s="113"/>
      <c r="R148" s="113"/>
      <c r="S148" s="112"/>
      <c r="T148" s="113"/>
      <c r="U148" s="114"/>
    </row>
    <row r="149" spans="16:21">
      <c r="P149" s="113"/>
      <c r="R149" s="113"/>
      <c r="S149" s="112"/>
      <c r="T149" s="113"/>
      <c r="U149" s="114"/>
    </row>
    <row r="150" spans="16:21">
      <c r="P150" s="113"/>
      <c r="R150" s="113"/>
      <c r="S150" s="112"/>
      <c r="T150" s="113"/>
      <c r="U150" s="114"/>
    </row>
    <row r="151" spans="16:21">
      <c r="P151" s="113"/>
      <c r="R151" s="113"/>
      <c r="S151" s="112"/>
      <c r="T151" s="113"/>
      <c r="U151" s="114"/>
    </row>
    <row r="152" spans="16:21">
      <c r="P152" s="113"/>
      <c r="R152" s="113"/>
      <c r="S152" s="112"/>
      <c r="T152" s="113"/>
      <c r="U152" s="114"/>
    </row>
    <row r="153" spans="16:21">
      <c r="P153" s="113"/>
      <c r="R153" s="113"/>
      <c r="S153" s="112"/>
      <c r="T153" s="113"/>
      <c r="U153" s="114"/>
    </row>
    <row r="154" spans="16:21">
      <c r="P154" s="113"/>
      <c r="R154" s="113"/>
      <c r="S154" s="112"/>
      <c r="T154" s="113"/>
      <c r="U154" s="114"/>
    </row>
    <row r="155" spans="16:21">
      <c r="P155" s="113"/>
      <c r="R155" s="113"/>
      <c r="S155" s="112"/>
      <c r="T155" s="113"/>
      <c r="U155" s="114"/>
    </row>
    <row r="156" spans="16:21">
      <c r="P156" s="113"/>
      <c r="R156" s="113"/>
      <c r="S156" s="112"/>
      <c r="T156" s="113"/>
      <c r="U156" s="114"/>
    </row>
    <row r="157" spans="16:21">
      <c r="P157" s="113"/>
      <c r="R157" s="113"/>
      <c r="S157" s="112"/>
      <c r="T157" s="113"/>
      <c r="U157" s="114"/>
    </row>
    <row r="158" spans="16:21">
      <c r="P158" s="113"/>
      <c r="R158" s="113"/>
      <c r="S158" s="112"/>
      <c r="T158" s="113"/>
      <c r="U158" s="114"/>
    </row>
    <row r="159" spans="16:21">
      <c r="P159" s="113"/>
      <c r="R159" s="113"/>
      <c r="S159" s="112"/>
      <c r="T159" s="113"/>
      <c r="U159" s="114"/>
    </row>
    <row r="160" spans="16:21">
      <c r="P160" s="113"/>
      <c r="R160" s="113"/>
      <c r="S160" s="112"/>
      <c r="T160" s="113"/>
      <c r="U160" s="114"/>
    </row>
    <row r="161" spans="16:21">
      <c r="P161" s="113"/>
      <c r="R161" s="113"/>
      <c r="S161" s="112"/>
      <c r="T161" s="113"/>
      <c r="U161" s="114"/>
    </row>
    <row r="162" spans="16:21">
      <c r="P162" s="113"/>
      <c r="R162" s="113"/>
      <c r="S162" s="112"/>
      <c r="T162" s="113"/>
      <c r="U162" s="114"/>
    </row>
    <row r="163" spans="16:21">
      <c r="P163" s="113"/>
      <c r="R163" s="113"/>
      <c r="S163" s="112"/>
      <c r="T163" s="113"/>
      <c r="U163" s="114"/>
    </row>
    <row r="164" spans="16:21">
      <c r="P164" s="113"/>
      <c r="R164" s="113"/>
      <c r="S164" s="112"/>
      <c r="T164" s="113"/>
      <c r="U164" s="114"/>
    </row>
    <row r="165" spans="16:21">
      <c r="P165" s="113"/>
      <c r="R165" s="113"/>
      <c r="S165" s="112"/>
      <c r="T165" s="113"/>
      <c r="U165" s="114"/>
    </row>
    <row r="166" spans="16:21">
      <c r="P166" s="113"/>
      <c r="R166" s="113"/>
      <c r="S166" s="112"/>
      <c r="T166" s="113"/>
      <c r="U166" s="114"/>
    </row>
    <row r="167" spans="16:21">
      <c r="P167" s="113"/>
      <c r="R167" s="113"/>
      <c r="S167" s="112"/>
      <c r="T167" s="113"/>
      <c r="U167" s="114"/>
    </row>
    <row r="168" spans="16:21">
      <c r="P168" s="113"/>
      <c r="R168" s="113"/>
      <c r="S168" s="112"/>
      <c r="T168" s="113"/>
      <c r="U168" s="114"/>
    </row>
    <row r="169" spans="16:21">
      <c r="P169" s="113"/>
      <c r="R169" s="113"/>
      <c r="S169" s="112"/>
      <c r="T169" s="113"/>
      <c r="U169" s="114"/>
    </row>
    <row r="170" spans="16:21">
      <c r="P170" s="113"/>
      <c r="R170" s="113"/>
      <c r="S170" s="112"/>
      <c r="T170" s="113"/>
      <c r="U170" s="114"/>
    </row>
    <row r="171" spans="16:21">
      <c r="P171" s="113"/>
      <c r="R171" s="113"/>
      <c r="S171" s="112"/>
      <c r="T171" s="113"/>
      <c r="U171" s="114"/>
    </row>
    <row r="172" spans="16:21">
      <c r="P172" s="113"/>
      <c r="R172" s="113"/>
      <c r="S172" s="112"/>
      <c r="T172" s="113"/>
      <c r="U172" s="114"/>
    </row>
    <row r="173" spans="16:21">
      <c r="P173" s="113"/>
      <c r="R173" s="113"/>
      <c r="S173" s="112"/>
      <c r="T173" s="113"/>
      <c r="U173" s="114"/>
    </row>
    <row r="174" spans="16:21">
      <c r="P174" s="113"/>
      <c r="R174" s="113"/>
      <c r="S174" s="112"/>
      <c r="T174" s="113"/>
      <c r="U174" s="114"/>
    </row>
    <row r="175" spans="16:21">
      <c r="P175" s="113"/>
      <c r="R175" s="113"/>
      <c r="S175" s="112"/>
      <c r="T175" s="113"/>
      <c r="U175" s="114"/>
    </row>
    <row r="176" spans="16:21">
      <c r="P176" s="113"/>
      <c r="R176" s="113"/>
      <c r="S176" s="112"/>
      <c r="T176" s="113"/>
      <c r="U176" s="114"/>
    </row>
    <row r="177" spans="16:21">
      <c r="P177" s="113"/>
      <c r="R177" s="113"/>
      <c r="S177" s="112"/>
      <c r="T177" s="113"/>
      <c r="U177" s="114"/>
    </row>
    <row r="178" spans="16:21">
      <c r="P178" s="113"/>
      <c r="R178" s="113"/>
      <c r="S178" s="112"/>
      <c r="T178" s="113"/>
      <c r="U178" s="114"/>
    </row>
    <row r="179" spans="16:21">
      <c r="P179" s="113"/>
      <c r="R179" s="113"/>
      <c r="S179" s="112"/>
      <c r="T179" s="113"/>
      <c r="U179" s="114"/>
    </row>
    <row r="180" spans="16:21">
      <c r="P180" s="113"/>
      <c r="R180" s="113"/>
      <c r="S180" s="112"/>
      <c r="T180" s="113"/>
      <c r="U180" s="114"/>
    </row>
    <row r="181" spans="16:21">
      <c r="P181" s="113"/>
      <c r="R181" s="113"/>
      <c r="S181" s="112"/>
      <c r="T181" s="113"/>
      <c r="U181" s="114"/>
    </row>
    <row r="182" spans="16:21">
      <c r="P182" s="113"/>
      <c r="R182" s="113"/>
      <c r="S182" s="112"/>
      <c r="T182" s="113"/>
      <c r="U182" s="114"/>
    </row>
    <row r="183" spans="16:21">
      <c r="P183" s="113"/>
      <c r="R183" s="113"/>
      <c r="S183" s="112"/>
      <c r="T183" s="113"/>
      <c r="U183" s="114"/>
    </row>
    <row r="184" spans="16:21">
      <c r="P184" s="113"/>
      <c r="R184" s="113"/>
      <c r="S184" s="112"/>
      <c r="T184" s="113"/>
      <c r="U184" s="114"/>
    </row>
    <row r="185" spans="16:21">
      <c r="P185" s="113"/>
      <c r="R185" s="113"/>
      <c r="S185" s="112"/>
      <c r="T185" s="113"/>
      <c r="U185" s="114"/>
    </row>
    <row r="186" spans="16:21">
      <c r="P186" s="113"/>
      <c r="R186" s="113"/>
      <c r="S186" s="112"/>
      <c r="T186" s="113"/>
      <c r="U186" s="114"/>
    </row>
    <row r="187" spans="16:21">
      <c r="P187" s="113"/>
      <c r="R187" s="113"/>
      <c r="S187" s="112"/>
      <c r="T187" s="113"/>
      <c r="U187" s="114"/>
    </row>
    <row r="188" spans="16:21">
      <c r="P188" s="113"/>
      <c r="R188" s="113"/>
      <c r="S188" s="112"/>
      <c r="T188" s="113"/>
      <c r="U188" s="114"/>
    </row>
    <row r="189" spans="16:21">
      <c r="P189" s="113"/>
      <c r="R189" s="113"/>
      <c r="S189" s="112"/>
      <c r="T189" s="113"/>
      <c r="U189" s="114"/>
    </row>
    <row r="190" spans="16:21">
      <c r="P190" s="113"/>
      <c r="R190" s="113"/>
      <c r="S190" s="112"/>
      <c r="T190" s="113"/>
      <c r="U190" s="114"/>
    </row>
    <row r="191" spans="16:21">
      <c r="P191" s="113"/>
      <c r="R191" s="113"/>
      <c r="S191" s="112"/>
      <c r="T191" s="113"/>
      <c r="U191" s="114"/>
    </row>
    <row r="192" spans="16:21">
      <c r="P192" s="113"/>
      <c r="R192" s="113"/>
      <c r="S192" s="112"/>
      <c r="T192" s="113"/>
      <c r="U192" s="114"/>
    </row>
    <row r="193" spans="16:21">
      <c r="P193" s="113"/>
      <c r="R193" s="113"/>
      <c r="S193" s="112"/>
      <c r="T193" s="113"/>
      <c r="U193" s="114"/>
    </row>
    <row r="194" spans="16:21">
      <c r="P194" s="113"/>
      <c r="R194" s="113"/>
      <c r="S194" s="112"/>
      <c r="T194" s="113"/>
      <c r="U194" s="114"/>
    </row>
    <row r="195" spans="16:21">
      <c r="P195" s="113"/>
      <c r="R195" s="113"/>
      <c r="S195" s="112"/>
      <c r="T195" s="113"/>
      <c r="U195" s="114"/>
    </row>
    <row r="196" spans="16:21">
      <c r="P196" s="113"/>
      <c r="R196" s="113"/>
      <c r="S196" s="112"/>
      <c r="T196" s="113"/>
      <c r="U196" s="114"/>
    </row>
    <row r="197" spans="16:21">
      <c r="P197" s="113"/>
      <c r="R197" s="113"/>
      <c r="S197" s="112"/>
      <c r="T197" s="113"/>
      <c r="U197" s="114"/>
    </row>
    <row r="198" spans="16:21">
      <c r="P198" s="113"/>
      <c r="R198" s="113"/>
      <c r="S198" s="112"/>
      <c r="T198" s="113"/>
      <c r="U198" s="114"/>
    </row>
    <row r="199" spans="16:21">
      <c r="P199" s="113"/>
      <c r="R199" s="113"/>
      <c r="S199" s="112"/>
      <c r="T199" s="113"/>
      <c r="U199" s="114"/>
    </row>
    <row r="200" spans="16:21">
      <c r="P200" s="113"/>
      <c r="R200" s="113"/>
      <c r="S200" s="112"/>
      <c r="T200" s="113"/>
      <c r="U200" s="114"/>
    </row>
    <row r="201" spans="16:21">
      <c r="P201" s="113"/>
      <c r="R201" s="113"/>
      <c r="S201" s="112"/>
      <c r="T201" s="113"/>
      <c r="U201" s="114"/>
    </row>
    <row r="202" spans="16:21">
      <c r="P202" s="113"/>
      <c r="R202" s="113"/>
      <c r="S202" s="112"/>
      <c r="T202" s="113"/>
      <c r="U202" s="114"/>
    </row>
    <row r="203" spans="16:21">
      <c r="P203" s="113"/>
      <c r="R203" s="113"/>
      <c r="S203" s="112"/>
      <c r="T203" s="113"/>
      <c r="U203" s="114"/>
    </row>
    <row r="204" spans="16:21">
      <c r="P204" s="113"/>
      <c r="R204" s="113"/>
      <c r="S204" s="112"/>
      <c r="T204" s="113"/>
      <c r="U204" s="114"/>
    </row>
    <row r="205" spans="16:21">
      <c r="P205" s="113"/>
      <c r="R205" s="113"/>
      <c r="S205" s="112"/>
      <c r="T205" s="113"/>
      <c r="U205" s="114"/>
    </row>
    <row r="206" spans="16:21">
      <c r="P206" s="113"/>
      <c r="R206" s="113"/>
      <c r="S206" s="112"/>
      <c r="T206" s="113"/>
      <c r="U206" s="114"/>
    </row>
    <row r="207" spans="16:21">
      <c r="P207" s="113"/>
      <c r="R207" s="113"/>
      <c r="S207" s="112"/>
      <c r="T207" s="113"/>
      <c r="U207" s="114"/>
    </row>
    <row r="208" spans="16:21">
      <c r="P208" s="113"/>
      <c r="R208" s="113"/>
      <c r="S208" s="112"/>
      <c r="T208" s="113"/>
      <c r="U208" s="114"/>
    </row>
    <row r="209" spans="16:21">
      <c r="P209" s="113"/>
      <c r="R209" s="113"/>
      <c r="S209" s="112"/>
      <c r="T209" s="113"/>
      <c r="U209" s="114"/>
    </row>
    <row r="210" spans="16:21">
      <c r="P210" s="113"/>
      <c r="R210" s="113"/>
      <c r="S210" s="112"/>
      <c r="T210" s="113"/>
      <c r="U210" s="114"/>
    </row>
    <row r="211" spans="16:21">
      <c r="P211" s="113"/>
      <c r="R211" s="113"/>
      <c r="S211" s="112"/>
      <c r="T211" s="113"/>
      <c r="U211" s="114"/>
    </row>
    <row r="212" spans="16:21">
      <c r="P212" s="113"/>
      <c r="R212" s="113"/>
      <c r="S212" s="112"/>
      <c r="T212" s="113"/>
      <c r="U212" s="114"/>
    </row>
    <row r="213" spans="16:21">
      <c r="P213" s="113"/>
      <c r="R213" s="113"/>
      <c r="S213" s="112"/>
      <c r="T213" s="113"/>
      <c r="U213" s="114"/>
    </row>
    <row r="214" spans="16:21">
      <c r="P214" s="113"/>
      <c r="R214" s="113"/>
      <c r="S214" s="112"/>
      <c r="T214" s="113"/>
      <c r="U214" s="114"/>
    </row>
    <row r="215" spans="16:21">
      <c r="P215" s="113"/>
      <c r="R215" s="113"/>
      <c r="S215" s="112"/>
      <c r="T215" s="113"/>
      <c r="U215" s="114"/>
    </row>
    <row r="216" spans="16:21">
      <c r="P216" s="113"/>
      <c r="R216" s="113"/>
      <c r="S216" s="112"/>
      <c r="T216" s="113"/>
      <c r="U216" s="114"/>
    </row>
    <row r="217" spans="16:21">
      <c r="P217" s="113"/>
      <c r="R217" s="113"/>
      <c r="S217" s="112"/>
      <c r="T217" s="113"/>
      <c r="U217" s="114"/>
    </row>
    <row r="218" spans="16:21">
      <c r="P218" s="113"/>
      <c r="R218" s="113"/>
      <c r="S218" s="112"/>
      <c r="T218" s="113"/>
      <c r="U218" s="114"/>
    </row>
    <row r="219" spans="16:21">
      <c r="P219" s="113"/>
      <c r="R219" s="113"/>
      <c r="S219" s="112"/>
      <c r="T219" s="113"/>
      <c r="U219" s="114"/>
    </row>
    <row r="220" spans="16:21">
      <c r="P220" s="113"/>
      <c r="R220" s="113"/>
      <c r="S220" s="112"/>
      <c r="T220" s="113"/>
      <c r="U220" s="114"/>
    </row>
    <row r="221" spans="16:21">
      <c r="P221" s="113"/>
      <c r="R221" s="113"/>
      <c r="S221" s="112"/>
      <c r="T221" s="113"/>
      <c r="U221" s="114"/>
    </row>
    <row r="222" spans="16:21">
      <c r="P222" s="113"/>
      <c r="R222" s="113"/>
      <c r="S222" s="112"/>
      <c r="T222" s="113"/>
      <c r="U222" s="114"/>
    </row>
    <row r="223" spans="16:21">
      <c r="P223" s="113"/>
      <c r="R223" s="113"/>
      <c r="S223" s="112"/>
      <c r="T223" s="113"/>
      <c r="U223" s="114"/>
    </row>
    <row r="224" spans="16:21">
      <c r="P224" s="113"/>
      <c r="R224" s="113"/>
      <c r="S224" s="112"/>
      <c r="T224" s="113"/>
      <c r="U224" s="114"/>
    </row>
    <row r="225" spans="16:21">
      <c r="P225" s="113"/>
      <c r="R225" s="113"/>
      <c r="S225" s="112"/>
      <c r="T225" s="113"/>
      <c r="U225" s="114"/>
    </row>
    <row r="226" spans="16:21">
      <c r="P226" s="113"/>
      <c r="R226" s="113"/>
      <c r="S226" s="112"/>
      <c r="T226" s="113"/>
      <c r="U226" s="114"/>
    </row>
    <row r="227" spans="16:21">
      <c r="P227" s="113"/>
      <c r="R227" s="113"/>
      <c r="S227" s="112"/>
      <c r="T227" s="113"/>
      <c r="U227" s="114"/>
    </row>
    <row r="228" spans="16:21">
      <c r="P228" s="113"/>
      <c r="R228" s="113"/>
      <c r="S228" s="112"/>
      <c r="T228" s="113"/>
      <c r="U228" s="114"/>
    </row>
    <row r="229" spans="16:21">
      <c r="P229" s="113"/>
      <c r="R229" s="113"/>
      <c r="S229" s="112"/>
      <c r="T229" s="113"/>
      <c r="U229" s="114"/>
    </row>
    <row r="230" spans="16:21">
      <c r="P230" s="113"/>
      <c r="R230" s="113"/>
      <c r="S230" s="112"/>
      <c r="T230" s="113"/>
      <c r="U230" s="114"/>
    </row>
    <row r="231" spans="16:21">
      <c r="P231" s="113"/>
      <c r="R231" s="113"/>
      <c r="S231" s="112"/>
      <c r="T231" s="113"/>
      <c r="U231" s="114"/>
    </row>
    <row r="232" spans="16:21">
      <c r="P232" s="113"/>
      <c r="R232" s="113"/>
      <c r="S232" s="112"/>
      <c r="T232" s="113"/>
      <c r="U232" s="114"/>
    </row>
    <row r="233" spans="16:21">
      <c r="P233" s="113"/>
      <c r="R233" s="113"/>
      <c r="S233" s="112"/>
      <c r="T233" s="113"/>
      <c r="U233" s="114"/>
    </row>
    <row r="234" spans="16:21">
      <c r="P234" s="113"/>
      <c r="R234" s="113"/>
      <c r="S234" s="112"/>
      <c r="T234" s="113"/>
      <c r="U234" s="114"/>
    </row>
    <row r="235" spans="16:21">
      <c r="P235" s="113"/>
      <c r="R235" s="113"/>
      <c r="S235" s="112"/>
      <c r="T235" s="113"/>
      <c r="U235" s="114"/>
    </row>
    <row r="236" spans="16:21">
      <c r="P236" s="113"/>
      <c r="R236" s="113"/>
      <c r="S236" s="112"/>
      <c r="T236" s="113"/>
      <c r="U236" s="114"/>
    </row>
    <row r="237" spans="16:21">
      <c r="P237" s="113"/>
      <c r="R237" s="113"/>
      <c r="S237" s="112"/>
      <c r="T237" s="113"/>
      <c r="U237" s="114"/>
    </row>
    <row r="238" spans="16:21">
      <c r="P238" s="113"/>
      <c r="R238" s="113"/>
      <c r="S238" s="112"/>
      <c r="T238" s="113"/>
      <c r="U238" s="114"/>
    </row>
    <row r="239" spans="16:21">
      <c r="P239" s="113"/>
      <c r="R239" s="113"/>
      <c r="S239" s="112"/>
      <c r="T239" s="113"/>
      <c r="U239" s="114"/>
    </row>
    <row r="240" spans="16:21">
      <c r="P240" s="113"/>
      <c r="R240" s="113"/>
      <c r="S240" s="112"/>
      <c r="T240" s="113"/>
      <c r="U240" s="114"/>
    </row>
    <row r="241" spans="16:21">
      <c r="P241" s="113"/>
      <c r="R241" s="113"/>
      <c r="S241" s="112"/>
      <c r="T241" s="113"/>
      <c r="U241" s="114"/>
    </row>
    <row r="242" spans="16:21">
      <c r="P242" s="113"/>
      <c r="R242" s="113"/>
      <c r="S242" s="112"/>
      <c r="T242" s="113"/>
      <c r="U242" s="114"/>
    </row>
    <row r="243" spans="16:21">
      <c r="P243" s="113"/>
      <c r="R243" s="113"/>
      <c r="S243" s="112"/>
      <c r="T243" s="113"/>
      <c r="U243" s="114"/>
    </row>
    <row r="244" spans="16:21">
      <c r="P244" s="113"/>
      <c r="R244" s="113"/>
      <c r="S244" s="112"/>
      <c r="T244" s="113"/>
      <c r="U244" s="114"/>
    </row>
    <row r="245" spans="16:21">
      <c r="P245" s="113"/>
      <c r="R245" s="113"/>
      <c r="S245" s="112"/>
      <c r="T245" s="113"/>
      <c r="U245" s="114"/>
    </row>
    <row r="246" spans="16:21">
      <c r="P246" s="113"/>
      <c r="R246" s="113"/>
      <c r="S246" s="112"/>
      <c r="T246" s="113"/>
      <c r="U246" s="114"/>
    </row>
    <row r="247" spans="16:21">
      <c r="P247" s="113"/>
      <c r="R247" s="113"/>
      <c r="S247" s="112"/>
      <c r="T247" s="113"/>
      <c r="U247" s="114"/>
    </row>
    <row r="248" spans="16:21">
      <c r="P248" s="113"/>
      <c r="R248" s="113"/>
      <c r="S248" s="112"/>
      <c r="T248" s="113"/>
      <c r="U248" s="114"/>
    </row>
    <row r="249" spans="16:21">
      <c r="P249" s="113"/>
      <c r="R249" s="113"/>
      <c r="S249" s="112"/>
      <c r="T249" s="113"/>
      <c r="U249" s="114"/>
    </row>
    <row r="250" spans="16:21">
      <c r="P250" s="113"/>
      <c r="R250" s="113"/>
      <c r="S250" s="112"/>
      <c r="T250" s="113"/>
      <c r="U250" s="114"/>
    </row>
    <row r="251" spans="16:21">
      <c r="P251" s="113"/>
      <c r="R251" s="113"/>
      <c r="S251" s="112"/>
      <c r="T251" s="113"/>
      <c r="U251" s="114"/>
    </row>
    <row r="252" spans="16:21">
      <c r="P252" s="113"/>
      <c r="R252" s="113"/>
      <c r="S252" s="112"/>
      <c r="T252" s="113"/>
      <c r="U252" s="114"/>
    </row>
    <row r="253" spans="16:21">
      <c r="P253" s="113"/>
      <c r="R253" s="113"/>
      <c r="S253" s="112"/>
      <c r="T253" s="113"/>
      <c r="U253" s="114"/>
    </row>
    <row r="254" spans="16:21">
      <c r="P254" s="113"/>
      <c r="R254" s="113"/>
      <c r="S254" s="112"/>
      <c r="T254" s="113"/>
      <c r="U254" s="114"/>
    </row>
    <row r="255" spans="16:21">
      <c r="P255" s="113"/>
      <c r="R255" s="113"/>
      <c r="S255" s="112"/>
      <c r="T255" s="113"/>
      <c r="U255" s="114"/>
    </row>
    <row r="256" spans="16:21">
      <c r="P256" s="113"/>
      <c r="R256" s="113"/>
      <c r="S256" s="112"/>
      <c r="T256" s="113"/>
      <c r="U256" s="114"/>
    </row>
    <row r="257" spans="16:21">
      <c r="P257" s="113"/>
      <c r="R257" s="113"/>
      <c r="S257" s="112"/>
      <c r="T257" s="113"/>
      <c r="U257" s="114"/>
    </row>
    <row r="258" spans="16:21">
      <c r="P258" s="113"/>
      <c r="R258" s="113"/>
      <c r="S258" s="112"/>
      <c r="T258" s="113"/>
      <c r="U258" s="114"/>
    </row>
    <row r="259" spans="16:21">
      <c r="P259" s="113"/>
      <c r="R259" s="113"/>
      <c r="S259" s="112"/>
      <c r="T259" s="113"/>
      <c r="U259" s="114"/>
    </row>
    <row r="260" spans="16:21">
      <c r="P260" s="113"/>
      <c r="R260" s="113"/>
      <c r="S260" s="112"/>
      <c r="T260" s="113"/>
      <c r="U260" s="114"/>
    </row>
    <row r="261" spans="16:21">
      <c r="P261" s="113"/>
      <c r="R261" s="113"/>
      <c r="S261" s="112"/>
      <c r="T261" s="113"/>
      <c r="U261" s="114"/>
    </row>
    <row r="262" spans="16:21">
      <c r="P262" s="113"/>
      <c r="R262" s="113"/>
      <c r="S262" s="112"/>
      <c r="T262" s="113"/>
      <c r="U262" s="114"/>
    </row>
    <row r="263" spans="16:21">
      <c r="P263" s="113"/>
      <c r="R263" s="113"/>
      <c r="S263" s="112"/>
      <c r="T263" s="113"/>
      <c r="U263" s="114"/>
    </row>
    <row r="264" spans="16:21">
      <c r="P264" s="113"/>
      <c r="R264" s="113"/>
      <c r="S264" s="112"/>
      <c r="T264" s="113"/>
      <c r="U264" s="114"/>
    </row>
    <row r="265" spans="16:21">
      <c r="P265" s="113"/>
      <c r="R265" s="113"/>
      <c r="S265" s="112"/>
      <c r="T265" s="113"/>
      <c r="U265" s="114"/>
    </row>
    <row r="266" spans="16:21">
      <c r="P266" s="113"/>
      <c r="R266" s="113"/>
      <c r="S266" s="112"/>
      <c r="T266" s="113"/>
      <c r="U266" s="114"/>
    </row>
    <row r="267" spans="16:21">
      <c r="P267" s="113"/>
      <c r="R267" s="113"/>
      <c r="S267" s="112"/>
      <c r="T267" s="113"/>
      <c r="U267" s="114"/>
    </row>
    <row r="268" spans="16:21">
      <c r="P268" s="113"/>
      <c r="R268" s="113"/>
      <c r="S268" s="112"/>
      <c r="T268" s="113"/>
      <c r="U268" s="114"/>
    </row>
    <row r="269" spans="16:21">
      <c r="P269" s="113"/>
      <c r="R269" s="113"/>
      <c r="S269" s="112"/>
      <c r="T269" s="113"/>
      <c r="U269" s="114"/>
    </row>
    <row r="270" spans="16:21">
      <c r="P270" s="113"/>
      <c r="R270" s="113"/>
      <c r="S270" s="112"/>
      <c r="T270" s="113"/>
      <c r="U270" s="114"/>
    </row>
    <row r="271" spans="16:21">
      <c r="P271" s="113"/>
      <c r="R271" s="113"/>
      <c r="S271" s="112"/>
      <c r="T271" s="113"/>
      <c r="U271" s="114"/>
    </row>
    <row r="272" spans="16:21">
      <c r="P272" s="113"/>
      <c r="R272" s="113"/>
      <c r="S272" s="112"/>
      <c r="T272" s="113"/>
      <c r="U272" s="114"/>
    </row>
    <row r="273" spans="16:21">
      <c r="P273" s="113"/>
      <c r="R273" s="113"/>
      <c r="S273" s="112"/>
      <c r="T273" s="113"/>
      <c r="U273" s="114"/>
    </row>
    <row r="274" spans="16:21">
      <c r="P274" s="113"/>
      <c r="R274" s="113"/>
      <c r="S274" s="112"/>
      <c r="T274" s="113"/>
      <c r="U274" s="114"/>
    </row>
    <row r="275" spans="16:21">
      <c r="P275" s="113"/>
      <c r="R275" s="113"/>
      <c r="S275" s="112"/>
      <c r="T275" s="113"/>
      <c r="U275" s="114"/>
    </row>
    <row r="276" spans="16:21">
      <c r="P276" s="113"/>
      <c r="R276" s="113"/>
      <c r="S276" s="112"/>
      <c r="T276" s="113"/>
      <c r="U276" s="114"/>
    </row>
    <row r="277" spans="16:21">
      <c r="P277" s="113"/>
      <c r="R277" s="113"/>
      <c r="S277" s="112"/>
      <c r="T277" s="113"/>
      <c r="U277" s="114"/>
    </row>
    <row r="278" spans="16:21">
      <c r="P278" s="113"/>
      <c r="R278" s="113"/>
      <c r="S278" s="112"/>
      <c r="T278" s="113"/>
      <c r="U278" s="114"/>
    </row>
    <row r="279" spans="16:21">
      <c r="P279" s="113"/>
      <c r="R279" s="113"/>
      <c r="S279" s="112"/>
      <c r="T279" s="113"/>
      <c r="U279" s="114"/>
    </row>
    <row r="280" spans="16:21">
      <c r="P280" s="113"/>
      <c r="R280" s="113"/>
      <c r="S280" s="112"/>
      <c r="T280" s="113"/>
      <c r="U280" s="114"/>
    </row>
    <row r="281" spans="16:21">
      <c r="P281" s="113"/>
      <c r="R281" s="113"/>
      <c r="S281" s="112"/>
      <c r="T281" s="113"/>
      <c r="U281" s="114"/>
    </row>
    <row r="282" spans="16:21">
      <c r="P282" s="113"/>
      <c r="R282" s="113"/>
      <c r="S282" s="112"/>
      <c r="T282" s="113"/>
      <c r="U282" s="114"/>
    </row>
    <row r="283" spans="16:21">
      <c r="P283" s="113"/>
      <c r="R283" s="113"/>
      <c r="S283" s="112"/>
      <c r="T283" s="113"/>
      <c r="U283" s="114"/>
    </row>
    <row r="284" spans="16:21">
      <c r="P284" s="113"/>
      <c r="R284" s="113"/>
      <c r="S284" s="112"/>
      <c r="T284" s="113"/>
      <c r="U284" s="114"/>
    </row>
    <row r="285" spans="16:21">
      <c r="P285" s="113"/>
      <c r="R285" s="113"/>
      <c r="S285" s="112"/>
      <c r="T285" s="113"/>
      <c r="U285" s="114"/>
    </row>
    <row r="286" spans="16:21">
      <c r="P286" s="113"/>
      <c r="R286" s="113"/>
      <c r="S286" s="112"/>
      <c r="T286" s="113"/>
      <c r="U286" s="114"/>
    </row>
    <row r="287" spans="16:21">
      <c r="P287" s="113"/>
      <c r="R287" s="113"/>
      <c r="S287" s="112"/>
      <c r="T287" s="113"/>
      <c r="U287" s="114"/>
    </row>
    <row r="288" spans="16:21">
      <c r="P288" s="113"/>
      <c r="R288" s="113"/>
      <c r="S288" s="112"/>
      <c r="T288" s="113"/>
      <c r="U288" s="114"/>
    </row>
    <row r="289" spans="16:21">
      <c r="P289" s="113"/>
      <c r="R289" s="113"/>
      <c r="S289" s="112"/>
      <c r="T289" s="113"/>
      <c r="U289" s="114"/>
    </row>
    <row r="290" spans="16:21">
      <c r="P290" s="113"/>
      <c r="R290" s="113"/>
      <c r="S290" s="112"/>
      <c r="T290" s="113"/>
      <c r="U290" s="114"/>
    </row>
    <row r="291" spans="16:21">
      <c r="P291" s="113"/>
      <c r="R291" s="113"/>
      <c r="S291" s="112"/>
      <c r="T291" s="113"/>
      <c r="U291" s="114"/>
    </row>
    <row r="292" spans="16:21">
      <c r="P292" s="113"/>
      <c r="R292" s="113"/>
      <c r="S292" s="112"/>
      <c r="T292" s="113"/>
      <c r="U292" s="114"/>
    </row>
    <row r="293" spans="16:21">
      <c r="P293" s="113"/>
      <c r="R293" s="113"/>
      <c r="S293" s="112"/>
      <c r="T293" s="113"/>
      <c r="U293" s="114"/>
    </row>
    <row r="294" spans="16:21">
      <c r="P294" s="113"/>
      <c r="R294" s="113"/>
      <c r="S294" s="112"/>
      <c r="T294" s="113"/>
      <c r="U294" s="114"/>
    </row>
    <row r="295" spans="16:21">
      <c r="P295" s="113"/>
      <c r="R295" s="113"/>
      <c r="S295" s="112"/>
      <c r="T295" s="113"/>
      <c r="U295" s="114"/>
    </row>
    <row r="296" spans="16:21">
      <c r="P296" s="113"/>
      <c r="R296" s="113"/>
      <c r="S296" s="112"/>
      <c r="T296" s="113"/>
      <c r="U296" s="114"/>
    </row>
    <row r="297" spans="16:21">
      <c r="P297" s="113"/>
      <c r="R297" s="113"/>
      <c r="S297" s="112"/>
      <c r="T297" s="113"/>
      <c r="U297" s="114"/>
    </row>
    <row r="298" spans="16:21">
      <c r="P298" s="113"/>
      <c r="R298" s="113"/>
      <c r="S298" s="112"/>
      <c r="T298" s="113"/>
      <c r="U298" s="114"/>
    </row>
    <row r="299" spans="16:21">
      <c r="P299" s="113"/>
      <c r="R299" s="113"/>
      <c r="S299" s="112"/>
      <c r="T299" s="113"/>
      <c r="U299" s="114"/>
    </row>
    <row r="300" spans="16:21">
      <c r="P300" s="113"/>
      <c r="R300" s="113"/>
      <c r="S300" s="112"/>
      <c r="T300" s="113"/>
      <c r="U300" s="114"/>
    </row>
    <row r="301" spans="16:21">
      <c r="P301" s="113"/>
      <c r="R301" s="113"/>
      <c r="S301" s="112"/>
      <c r="T301" s="113"/>
      <c r="U301" s="114"/>
    </row>
    <row r="302" spans="16:21">
      <c r="P302" s="113"/>
      <c r="R302" s="113"/>
      <c r="S302" s="112"/>
      <c r="T302" s="113"/>
      <c r="U302" s="114"/>
    </row>
    <row r="303" spans="16:21">
      <c r="P303" s="113"/>
      <c r="R303" s="113"/>
      <c r="S303" s="112"/>
      <c r="T303" s="113"/>
      <c r="U303" s="114"/>
    </row>
    <row r="304" spans="16:21">
      <c r="P304" s="113"/>
      <c r="R304" s="113"/>
      <c r="S304" s="112"/>
      <c r="T304" s="113"/>
      <c r="U304" s="114"/>
    </row>
    <row r="305" spans="16:21">
      <c r="P305" s="113"/>
      <c r="R305" s="113"/>
      <c r="S305" s="112"/>
      <c r="T305" s="113"/>
      <c r="U305" s="114"/>
    </row>
    <row r="306" spans="16:21">
      <c r="P306" s="113"/>
      <c r="R306" s="113"/>
      <c r="S306" s="112"/>
      <c r="T306" s="113"/>
      <c r="U306" s="114"/>
    </row>
    <row r="307" spans="16:21">
      <c r="P307" s="113"/>
      <c r="R307" s="113"/>
      <c r="S307" s="112"/>
      <c r="T307" s="113"/>
      <c r="U307" s="114"/>
    </row>
    <row r="308" spans="16:21">
      <c r="P308" s="113"/>
      <c r="R308" s="113"/>
      <c r="S308" s="112"/>
      <c r="T308" s="113"/>
      <c r="U308" s="114"/>
    </row>
    <row r="309" spans="16:21">
      <c r="P309" s="113"/>
      <c r="R309" s="113"/>
      <c r="S309" s="112"/>
      <c r="T309" s="113"/>
      <c r="U309" s="114"/>
    </row>
    <row r="310" spans="16:21">
      <c r="P310" s="113"/>
      <c r="R310" s="113"/>
      <c r="S310" s="112"/>
      <c r="T310" s="113"/>
      <c r="U310" s="114"/>
    </row>
    <row r="311" spans="16:21">
      <c r="P311" s="113"/>
      <c r="R311" s="113"/>
      <c r="S311" s="112"/>
      <c r="T311" s="113"/>
      <c r="U311" s="114"/>
    </row>
    <row r="312" spans="16:21">
      <c r="P312" s="113"/>
      <c r="R312" s="113"/>
      <c r="S312" s="112"/>
      <c r="T312" s="113"/>
      <c r="U312" s="114"/>
    </row>
    <row r="313" spans="16:21">
      <c r="P313" s="113"/>
      <c r="R313" s="113"/>
      <c r="S313" s="112"/>
      <c r="T313" s="113"/>
      <c r="U313" s="114"/>
    </row>
    <row r="314" spans="16:21">
      <c r="P314" s="113"/>
      <c r="R314" s="113"/>
      <c r="S314" s="112"/>
      <c r="T314" s="113"/>
      <c r="U314" s="114"/>
    </row>
    <row r="315" spans="16:21">
      <c r="P315" s="113"/>
      <c r="R315" s="113"/>
      <c r="S315" s="112"/>
      <c r="T315" s="113"/>
      <c r="U315" s="114"/>
    </row>
    <row r="316" spans="16:21">
      <c r="P316" s="113"/>
      <c r="R316" s="113"/>
      <c r="S316" s="112"/>
      <c r="T316" s="113"/>
      <c r="U316" s="114"/>
    </row>
    <row r="317" spans="16:21">
      <c r="P317" s="113"/>
      <c r="R317" s="113"/>
      <c r="S317" s="112"/>
      <c r="T317" s="113"/>
      <c r="U317" s="114"/>
    </row>
    <row r="318" spans="16:21">
      <c r="P318" s="113"/>
      <c r="R318" s="113"/>
      <c r="S318" s="112"/>
      <c r="T318" s="113"/>
      <c r="U318" s="114"/>
    </row>
    <row r="319" spans="16:21">
      <c r="P319" s="113"/>
      <c r="R319" s="113"/>
      <c r="S319" s="112"/>
      <c r="T319" s="113"/>
      <c r="U319" s="114"/>
    </row>
    <row r="320" spans="16:21">
      <c r="P320" s="113"/>
      <c r="R320" s="113"/>
      <c r="S320" s="112"/>
      <c r="T320" s="113"/>
      <c r="U320" s="114"/>
    </row>
    <row r="321" spans="16:21">
      <c r="P321" s="113"/>
      <c r="R321" s="113"/>
      <c r="S321" s="112"/>
      <c r="T321" s="113"/>
      <c r="U321" s="114"/>
    </row>
    <row r="322" spans="16:21">
      <c r="P322" s="113"/>
      <c r="R322" s="113"/>
      <c r="S322" s="112"/>
      <c r="T322" s="113"/>
      <c r="U322" s="114"/>
    </row>
    <row r="323" spans="16:21">
      <c r="P323" s="113"/>
      <c r="R323" s="113"/>
      <c r="S323" s="112"/>
      <c r="T323" s="113"/>
      <c r="U323" s="114"/>
    </row>
    <row r="324" spans="16:21">
      <c r="P324" s="113"/>
      <c r="R324" s="113"/>
      <c r="S324" s="112"/>
      <c r="T324" s="113"/>
      <c r="U324" s="114"/>
    </row>
    <row r="325" spans="16:21">
      <c r="P325" s="113"/>
      <c r="R325" s="113"/>
      <c r="S325" s="112"/>
      <c r="T325" s="113"/>
      <c r="U325" s="114"/>
    </row>
    <row r="326" spans="16:21">
      <c r="P326" s="113"/>
      <c r="R326" s="113"/>
      <c r="S326" s="112"/>
      <c r="T326" s="113"/>
      <c r="U326" s="114"/>
    </row>
    <row r="327" spans="16:21">
      <c r="P327" s="113"/>
      <c r="R327" s="113"/>
      <c r="S327" s="112"/>
      <c r="T327" s="113"/>
      <c r="U327" s="114"/>
    </row>
    <row r="328" spans="16:21">
      <c r="P328" s="113"/>
      <c r="R328" s="113"/>
      <c r="S328" s="112"/>
      <c r="T328" s="113"/>
      <c r="U328" s="114"/>
    </row>
    <row r="329" spans="16:21">
      <c r="P329" s="113"/>
      <c r="R329" s="113"/>
      <c r="S329" s="112"/>
      <c r="T329" s="113"/>
      <c r="U329" s="114"/>
    </row>
    <row r="330" spans="16:21">
      <c r="P330" s="113"/>
      <c r="R330" s="113"/>
      <c r="S330" s="112"/>
      <c r="T330" s="113"/>
      <c r="U330" s="114"/>
    </row>
    <row r="331" spans="16:21">
      <c r="P331" s="113"/>
      <c r="R331" s="113"/>
      <c r="S331" s="112"/>
      <c r="T331" s="113"/>
      <c r="U331" s="114"/>
    </row>
    <row r="332" spans="16:21">
      <c r="P332" s="113"/>
      <c r="R332" s="113"/>
      <c r="S332" s="112"/>
      <c r="T332" s="113"/>
      <c r="U332" s="114"/>
    </row>
    <row r="333" spans="16:21">
      <c r="P333" s="113"/>
      <c r="R333" s="113"/>
      <c r="S333" s="112"/>
      <c r="T333" s="113"/>
      <c r="U333" s="114"/>
    </row>
    <row r="334" spans="16:21">
      <c r="P334" s="113"/>
      <c r="R334" s="113"/>
      <c r="S334" s="112"/>
      <c r="T334" s="113"/>
      <c r="U334" s="114"/>
    </row>
    <row r="335" spans="16:21">
      <c r="P335" s="113"/>
      <c r="R335" s="113"/>
      <c r="S335" s="112"/>
      <c r="T335" s="113"/>
      <c r="U335" s="114"/>
    </row>
    <row r="336" spans="16:21">
      <c r="P336" s="113"/>
      <c r="R336" s="113"/>
      <c r="S336" s="112"/>
      <c r="T336" s="113"/>
      <c r="U336" s="114"/>
    </row>
    <row r="337" spans="16:21">
      <c r="P337" s="113"/>
      <c r="R337" s="113"/>
      <c r="S337" s="112"/>
      <c r="T337" s="113"/>
      <c r="U337" s="114"/>
    </row>
    <row r="338" spans="16:21">
      <c r="P338" s="113"/>
      <c r="R338" s="113"/>
      <c r="S338" s="112"/>
      <c r="T338" s="113"/>
      <c r="U338" s="114"/>
    </row>
    <row r="339" spans="16:21">
      <c r="P339" s="113"/>
      <c r="R339" s="113"/>
      <c r="S339" s="112"/>
      <c r="T339" s="113"/>
      <c r="U339" s="114"/>
    </row>
    <row r="340" spans="16:21">
      <c r="P340" s="113"/>
      <c r="R340" s="113"/>
      <c r="S340" s="112"/>
      <c r="T340" s="113"/>
      <c r="U340" s="114"/>
    </row>
    <row r="341" spans="16:21">
      <c r="P341" s="113"/>
      <c r="R341" s="113"/>
      <c r="S341" s="112"/>
      <c r="T341" s="113"/>
      <c r="U341" s="114"/>
    </row>
    <row r="342" spans="16:21">
      <c r="P342" s="113"/>
      <c r="R342" s="113"/>
      <c r="S342" s="112"/>
      <c r="T342" s="113"/>
      <c r="U342" s="114"/>
    </row>
    <row r="343" spans="16:21">
      <c r="P343" s="113"/>
      <c r="R343" s="113"/>
      <c r="S343" s="112"/>
      <c r="T343" s="113"/>
      <c r="U343" s="114"/>
    </row>
    <row r="344" spans="16:21">
      <c r="P344" s="113"/>
      <c r="R344" s="113"/>
      <c r="S344" s="112"/>
      <c r="T344" s="113"/>
      <c r="U344" s="114"/>
    </row>
    <row r="345" spans="16:21">
      <c r="P345" s="113"/>
      <c r="R345" s="113"/>
      <c r="S345" s="112"/>
      <c r="T345" s="113"/>
      <c r="U345" s="114"/>
    </row>
    <row r="346" spans="16:21">
      <c r="P346" s="113"/>
      <c r="R346" s="113"/>
      <c r="S346" s="112"/>
      <c r="T346" s="113"/>
      <c r="U346" s="114"/>
    </row>
    <row r="347" spans="16:21">
      <c r="P347" s="113"/>
      <c r="R347" s="113"/>
      <c r="S347" s="112"/>
      <c r="T347" s="113"/>
      <c r="U347" s="114"/>
    </row>
    <row r="348" spans="16:21">
      <c r="P348" s="113"/>
      <c r="R348" s="113"/>
      <c r="S348" s="112"/>
      <c r="T348" s="113"/>
      <c r="U348" s="114"/>
    </row>
    <row r="349" spans="16:21">
      <c r="P349" s="113"/>
      <c r="R349" s="113"/>
      <c r="S349" s="112"/>
      <c r="T349" s="113"/>
      <c r="U349" s="114"/>
    </row>
    <row r="350" spans="16:21">
      <c r="P350" s="113"/>
      <c r="R350" s="113"/>
      <c r="S350" s="112"/>
      <c r="T350" s="113"/>
      <c r="U350" s="114"/>
    </row>
    <row r="351" spans="16:21">
      <c r="P351" s="113"/>
      <c r="R351" s="113"/>
      <c r="S351" s="112"/>
      <c r="T351" s="113"/>
      <c r="U351" s="114"/>
    </row>
    <row r="352" spans="16:21">
      <c r="P352" s="113"/>
      <c r="R352" s="113"/>
      <c r="S352" s="112"/>
      <c r="T352" s="113"/>
      <c r="U352" s="114"/>
    </row>
    <row r="353" spans="16:21">
      <c r="P353" s="113"/>
      <c r="R353" s="113"/>
      <c r="S353" s="112"/>
      <c r="T353" s="113"/>
      <c r="U353" s="114"/>
    </row>
    <row r="354" spans="16:21">
      <c r="P354" s="113"/>
      <c r="R354" s="113"/>
      <c r="S354" s="112"/>
      <c r="T354" s="113"/>
      <c r="U354" s="114"/>
    </row>
    <row r="355" spans="16:21">
      <c r="P355" s="113"/>
      <c r="R355" s="113"/>
      <c r="S355" s="112"/>
      <c r="T355" s="113"/>
      <c r="U355" s="114"/>
    </row>
    <row r="356" spans="16:21">
      <c r="P356" s="113"/>
      <c r="R356" s="113"/>
      <c r="S356" s="112"/>
      <c r="T356" s="113"/>
      <c r="U356" s="114"/>
    </row>
    <row r="357" spans="16:21">
      <c r="P357" s="113"/>
      <c r="R357" s="113"/>
      <c r="S357" s="112"/>
      <c r="T357" s="113"/>
      <c r="U357" s="114"/>
    </row>
    <row r="358" spans="16:21">
      <c r="P358" s="113"/>
      <c r="R358" s="113"/>
      <c r="S358" s="112"/>
      <c r="T358" s="113"/>
      <c r="U358" s="114"/>
    </row>
    <row r="359" spans="16:21">
      <c r="P359" s="113"/>
      <c r="R359" s="113"/>
      <c r="S359" s="112"/>
      <c r="T359" s="113"/>
      <c r="U359" s="114"/>
    </row>
    <row r="360" spans="16:21">
      <c r="P360" s="113"/>
      <c r="R360" s="113"/>
      <c r="S360" s="112"/>
      <c r="T360" s="113"/>
      <c r="U360" s="114"/>
    </row>
    <row r="361" spans="16:21">
      <c r="P361" s="113"/>
      <c r="R361" s="113"/>
      <c r="S361" s="112"/>
      <c r="T361" s="113"/>
      <c r="U361" s="114"/>
    </row>
    <row r="362" spans="16:21">
      <c r="P362" s="113"/>
      <c r="R362" s="113"/>
      <c r="S362" s="112"/>
      <c r="T362" s="113"/>
      <c r="U362" s="114"/>
    </row>
    <row r="363" spans="16:21">
      <c r="P363" s="113"/>
      <c r="R363" s="113"/>
      <c r="S363" s="112"/>
      <c r="T363" s="113"/>
      <c r="U363" s="114"/>
    </row>
    <row r="364" spans="16:21">
      <c r="P364" s="113"/>
      <c r="R364" s="113"/>
      <c r="S364" s="112"/>
      <c r="T364" s="113"/>
      <c r="U364" s="114"/>
    </row>
    <row r="365" spans="16:21">
      <c r="P365" s="113"/>
      <c r="R365" s="113"/>
      <c r="S365" s="112"/>
      <c r="T365" s="113"/>
      <c r="U365" s="114"/>
    </row>
    <row r="366" spans="16:21">
      <c r="P366" s="113"/>
      <c r="R366" s="113"/>
      <c r="S366" s="112"/>
      <c r="T366" s="113"/>
      <c r="U366" s="114"/>
    </row>
    <row r="367" spans="16:21">
      <c r="P367" s="113"/>
      <c r="R367" s="113"/>
      <c r="S367" s="112"/>
      <c r="T367" s="113"/>
      <c r="U367" s="114"/>
    </row>
    <row r="368" spans="16:21">
      <c r="P368" s="113"/>
      <c r="R368" s="113"/>
      <c r="S368" s="112"/>
      <c r="T368" s="113"/>
      <c r="U368" s="114"/>
    </row>
    <row r="369" spans="16:21">
      <c r="P369" s="113"/>
      <c r="R369" s="113"/>
      <c r="S369" s="112"/>
      <c r="T369" s="113"/>
      <c r="U369" s="114"/>
    </row>
    <row r="370" spans="16:21">
      <c r="P370" s="113"/>
      <c r="R370" s="113"/>
      <c r="S370" s="112"/>
      <c r="T370" s="113"/>
      <c r="U370" s="114"/>
    </row>
    <row r="371" spans="16:21">
      <c r="P371" s="113"/>
      <c r="R371" s="113"/>
      <c r="S371" s="112"/>
      <c r="T371" s="113"/>
      <c r="U371" s="114"/>
    </row>
    <row r="372" spans="16:21">
      <c r="P372" s="113"/>
      <c r="R372" s="113"/>
      <c r="S372" s="112"/>
      <c r="T372" s="113"/>
      <c r="U372" s="114"/>
    </row>
    <row r="373" spans="16:21">
      <c r="P373" s="113"/>
      <c r="R373" s="113"/>
      <c r="S373" s="112"/>
      <c r="T373" s="113"/>
      <c r="U373" s="114"/>
    </row>
    <row r="374" spans="16:21">
      <c r="P374" s="113"/>
      <c r="R374" s="113"/>
      <c r="S374" s="112"/>
      <c r="T374" s="113"/>
      <c r="U374" s="114"/>
    </row>
    <row r="375" spans="16:21">
      <c r="P375" s="113"/>
      <c r="R375" s="113"/>
      <c r="S375" s="112"/>
      <c r="T375" s="113"/>
      <c r="U375" s="114"/>
    </row>
    <row r="376" spans="16:21">
      <c r="P376" s="113"/>
      <c r="R376" s="113"/>
      <c r="S376" s="112"/>
      <c r="T376" s="113"/>
      <c r="U376" s="114"/>
    </row>
    <row r="377" spans="16:21">
      <c r="P377" s="113"/>
      <c r="R377" s="113"/>
      <c r="S377" s="112"/>
      <c r="T377" s="113"/>
      <c r="U377" s="114"/>
    </row>
    <row r="378" spans="16:21">
      <c r="P378" s="113"/>
      <c r="R378" s="113"/>
      <c r="S378" s="112"/>
      <c r="T378" s="113"/>
      <c r="U378" s="114"/>
    </row>
    <row r="379" spans="16:21">
      <c r="P379" s="113"/>
      <c r="R379" s="113"/>
      <c r="S379" s="112"/>
      <c r="T379" s="113"/>
      <c r="U379" s="114"/>
    </row>
    <row r="380" spans="16:21">
      <c r="P380" s="113"/>
      <c r="R380" s="113"/>
      <c r="S380" s="112"/>
      <c r="T380" s="113"/>
      <c r="U380" s="114"/>
    </row>
    <row r="381" spans="16:21">
      <c r="P381" s="113"/>
      <c r="R381" s="113"/>
      <c r="S381" s="112"/>
      <c r="T381" s="113"/>
      <c r="U381" s="114"/>
    </row>
    <row r="382" spans="16:21">
      <c r="P382" s="113"/>
      <c r="R382" s="113"/>
      <c r="S382" s="112"/>
      <c r="T382" s="113"/>
      <c r="U382" s="114"/>
    </row>
    <row r="383" spans="16:21">
      <c r="P383" s="113"/>
      <c r="R383" s="113"/>
      <c r="S383" s="112"/>
      <c r="T383" s="113"/>
      <c r="U383" s="114"/>
    </row>
    <row r="384" spans="16:21">
      <c r="P384" s="113"/>
      <c r="R384" s="113"/>
      <c r="S384" s="112"/>
      <c r="T384" s="113"/>
      <c r="U384" s="114"/>
    </row>
    <row r="385" spans="16:21">
      <c r="P385" s="113"/>
      <c r="R385" s="113"/>
      <c r="S385" s="112"/>
      <c r="T385" s="113"/>
      <c r="U385" s="114"/>
    </row>
    <row r="386" spans="16:21">
      <c r="P386" s="113"/>
      <c r="R386" s="113"/>
      <c r="S386" s="112"/>
      <c r="T386" s="113"/>
      <c r="U386" s="114"/>
    </row>
    <row r="387" spans="16:21">
      <c r="P387" s="113"/>
      <c r="R387" s="113"/>
      <c r="S387" s="112"/>
      <c r="T387" s="113"/>
      <c r="U387" s="114"/>
    </row>
    <row r="388" spans="16:21">
      <c r="P388" s="113"/>
      <c r="R388" s="113"/>
      <c r="S388" s="112"/>
      <c r="T388" s="113"/>
      <c r="U388" s="114"/>
    </row>
    <row r="389" spans="16:21">
      <c r="P389" s="113"/>
      <c r="R389" s="113"/>
      <c r="S389" s="112"/>
      <c r="T389" s="113"/>
      <c r="U389" s="114"/>
    </row>
    <row r="390" spans="16:21">
      <c r="P390" s="113"/>
      <c r="R390" s="113"/>
      <c r="S390" s="112"/>
      <c r="T390" s="113"/>
      <c r="U390" s="114"/>
    </row>
    <row r="391" spans="16:21">
      <c r="P391" s="113"/>
      <c r="R391" s="113"/>
      <c r="S391" s="112"/>
      <c r="T391" s="113"/>
      <c r="U391" s="114"/>
    </row>
    <row r="392" spans="16:21">
      <c r="P392" s="113"/>
      <c r="R392" s="113"/>
      <c r="S392" s="112"/>
      <c r="T392" s="113"/>
      <c r="U392" s="114"/>
    </row>
    <row r="393" spans="16:21">
      <c r="P393" s="113"/>
      <c r="R393" s="113"/>
      <c r="S393" s="112"/>
      <c r="T393" s="113"/>
      <c r="U393" s="114"/>
    </row>
    <row r="394" spans="16:21">
      <c r="P394" s="113"/>
      <c r="R394" s="113"/>
      <c r="S394" s="112"/>
      <c r="T394" s="113"/>
      <c r="U394" s="114"/>
    </row>
    <row r="395" spans="16:21">
      <c r="P395" s="113"/>
      <c r="R395" s="113"/>
      <c r="S395" s="112"/>
      <c r="T395" s="113"/>
      <c r="U395" s="114"/>
    </row>
    <row r="396" spans="16:21">
      <c r="P396" s="113"/>
      <c r="R396" s="113"/>
      <c r="S396" s="112"/>
      <c r="T396" s="113"/>
      <c r="U396" s="114"/>
    </row>
    <row r="397" spans="16:21">
      <c r="P397" s="113"/>
      <c r="R397" s="113"/>
      <c r="S397" s="112"/>
      <c r="T397" s="113"/>
      <c r="U397" s="114"/>
    </row>
    <row r="398" spans="16:21">
      <c r="P398" s="113"/>
      <c r="R398" s="113"/>
      <c r="S398" s="112"/>
      <c r="T398" s="113"/>
      <c r="U398" s="114"/>
    </row>
    <row r="399" spans="16:21">
      <c r="P399" s="113"/>
      <c r="R399" s="113"/>
      <c r="S399" s="112"/>
      <c r="T399" s="113"/>
      <c r="U399" s="114"/>
    </row>
    <row r="400" spans="16:21">
      <c r="P400" s="113"/>
      <c r="R400" s="113"/>
      <c r="S400" s="112"/>
      <c r="T400" s="113"/>
      <c r="U400" s="114"/>
    </row>
    <row r="401" spans="16:21">
      <c r="P401" s="113"/>
      <c r="R401" s="113"/>
      <c r="S401" s="112"/>
      <c r="T401" s="113"/>
      <c r="U401" s="114"/>
    </row>
    <row r="402" spans="16:21">
      <c r="P402" s="113"/>
      <c r="R402" s="113"/>
      <c r="S402" s="112"/>
      <c r="T402" s="113"/>
      <c r="U402" s="114"/>
    </row>
    <row r="403" spans="16:21">
      <c r="P403" s="113"/>
      <c r="R403" s="113"/>
      <c r="S403" s="112"/>
      <c r="T403" s="113"/>
      <c r="U403" s="114"/>
    </row>
    <row r="404" spans="16:21">
      <c r="P404" s="113"/>
      <c r="R404" s="113"/>
      <c r="S404" s="112"/>
      <c r="T404" s="113"/>
      <c r="U404" s="114"/>
    </row>
    <row r="405" spans="16:21">
      <c r="P405" s="113"/>
      <c r="R405" s="113"/>
      <c r="S405" s="112"/>
      <c r="T405" s="113"/>
      <c r="U405" s="114"/>
    </row>
    <row r="406" spans="16:21">
      <c r="P406" s="113"/>
      <c r="R406" s="113"/>
      <c r="S406" s="112"/>
      <c r="T406" s="113"/>
      <c r="U406" s="114"/>
    </row>
    <row r="407" spans="16:21">
      <c r="P407" s="113"/>
      <c r="R407" s="113"/>
      <c r="S407" s="112"/>
      <c r="T407" s="113"/>
      <c r="U407" s="114"/>
    </row>
    <row r="408" spans="16:21">
      <c r="P408" s="113"/>
      <c r="R408" s="113"/>
      <c r="S408" s="112"/>
      <c r="T408" s="113"/>
      <c r="U408" s="114"/>
    </row>
    <row r="409" spans="16:21">
      <c r="P409" s="113"/>
      <c r="R409" s="113"/>
      <c r="S409" s="112"/>
      <c r="T409" s="113"/>
      <c r="U409" s="114"/>
    </row>
    <row r="410" spans="16:21">
      <c r="P410" s="113"/>
      <c r="R410" s="113"/>
      <c r="S410" s="112"/>
      <c r="T410" s="113"/>
      <c r="U410" s="114"/>
    </row>
    <row r="411" spans="16:21">
      <c r="P411" s="113"/>
      <c r="R411" s="113"/>
      <c r="S411" s="112"/>
      <c r="T411" s="113"/>
      <c r="U411" s="114"/>
    </row>
    <row r="412" spans="16:21">
      <c r="P412" s="113"/>
      <c r="R412" s="113"/>
      <c r="S412" s="112"/>
      <c r="T412" s="113"/>
      <c r="U412" s="114"/>
    </row>
    <row r="413" spans="16:21">
      <c r="P413" s="113"/>
      <c r="R413" s="113"/>
      <c r="S413" s="112"/>
      <c r="T413" s="113"/>
      <c r="U413" s="114"/>
    </row>
    <row r="414" spans="16:21">
      <c r="P414" s="113"/>
      <c r="R414" s="113"/>
      <c r="S414" s="112"/>
      <c r="T414" s="113"/>
      <c r="U414" s="114"/>
    </row>
    <row r="415" spans="16:21">
      <c r="P415" s="113"/>
      <c r="R415" s="113"/>
      <c r="S415" s="112"/>
      <c r="T415" s="113"/>
      <c r="U415" s="114"/>
    </row>
    <row r="416" spans="16:21">
      <c r="P416" s="113"/>
      <c r="R416" s="113"/>
      <c r="S416" s="112"/>
      <c r="T416" s="113"/>
      <c r="U416" s="114"/>
    </row>
    <row r="417" spans="16:21">
      <c r="P417" s="113"/>
      <c r="R417" s="113"/>
      <c r="S417" s="112"/>
      <c r="T417" s="113"/>
      <c r="U417" s="114"/>
    </row>
    <row r="418" spans="16:21">
      <c r="P418" s="113"/>
      <c r="R418" s="113"/>
      <c r="S418" s="112"/>
      <c r="T418" s="113"/>
      <c r="U418" s="114"/>
    </row>
    <row r="419" spans="16:21">
      <c r="P419" s="113"/>
      <c r="R419" s="113"/>
      <c r="S419" s="112"/>
      <c r="T419" s="113"/>
      <c r="U419" s="114"/>
    </row>
    <row r="420" spans="16:21">
      <c r="P420" s="113"/>
      <c r="R420" s="113"/>
      <c r="S420" s="112"/>
      <c r="T420" s="113"/>
      <c r="U420" s="114"/>
    </row>
    <row r="421" spans="16:21">
      <c r="P421" s="113"/>
      <c r="R421" s="113"/>
      <c r="S421" s="112"/>
      <c r="T421" s="113"/>
      <c r="U421" s="114"/>
    </row>
    <row r="422" spans="16:21">
      <c r="P422" s="113"/>
      <c r="R422" s="113"/>
      <c r="S422" s="112"/>
      <c r="T422" s="113"/>
      <c r="U422" s="114"/>
    </row>
    <row r="423" spans="16:21">
      <c r="P423" s="113"/>
      <c r="R423" s="113"/>
      <c r="S423" s="112"/>
      <c r="T423" s="113"/>
      <c r="U423" s="114"/>
    </row>
    <row r="424" spans="16:21">
      <c r="P424" s="113"/>
      <c r="R424" s="113"/>
      <c r="S424" s="112"/>
      <c r="T424" s="113"/>
      <c r="U424" s="114"/>
    </row>
    <row r="425" spans="16:21">
      <c r="P425" s="113"/>
      <c r="R425" s="113"/>
      <c r="S425" s="112"/>
      <c r="T425" s="113"/>
      <c r="U425" s="114"/>
    </row>
    <row r="426" spans="16:21">
      <c r="P426" s="113"/>
      <c r="R426" s="113"/>
      <c r="S426" s="112"/>
      <c r="T426" s="113"/>
      <c r="U426" s="114"/>
    </row>
    <row r="427" spans="16:21">
      <c r="P427" s="113"/>
      <c r="R427" s="113"/>
      <c r="S427" s="112"/>
      <c r="T427" s="113"/>
      <c r="U427" s="114"/>
    </row>
    <row r="428" spans="16:21">
      <c r="P428" s="113"/>
      <c r="R428" s="113"/>
      <c r="S428" s="112"/>
      <c r="T428" s="113"/>
      <c r="U428" s="114"/>
    </row>
    <row r="429" spans="16:21">
      <c r="P429" s="113"/>
      <c r="R429" s="113"/>
      <c r="S429" s="112"/>
      <c r="T429" s="113"/>
      <c r="U429" s="114"/>
    </row>
    <row r="430" spans="16:21">
      <c r="P430" s="113"/>
      <c r="R430" s="113"/>
      <c r="S430" s="112"/>
      <c r="T430" s="113"/>
      <c r="U430" s="114"/>
    </row>
    <row r="431" spans="16:21">
      <c r="P431" s="113"/>
      <c r="R431" s="113"/>
      <c r="S431" s="112"/>
      <c r="T431" s="113"/>
      <c r="U431" s="114"/>
    </row>
    <row r="432" spans="16:21">
      <c r="P432" s="113"/>
      <c r="R432" s="113"/>
      <c r="S432" s="112"/>
      <c r="T432" s="113"/>
      <c r="U432" s="114"/>
    </row>
    <row r="433" spans="16:21">
      <c r="P433" s="113"/>
      <c r="R433" s="113"/>
      <c r="S433" s="112"/>
      <c r="T433" s="113"/>
      <c r="U433" s="114"/>
    </row>
    <row r="434" spans="16:21">
      <c r="P434" s="113"/>
      <c r="R434" s="113"/>
      <c r="S434" s="112"/>
      <c r="T434" s="113"/>
      <c r="U434" s="114"/>
    </row>
    <row r="435" spans="16:21">
      <c r="P435" s="113"/>
      <c r="R435" s="113"/>
      <c r="S435" s="112"/>
      <c r="T435" s="113"/>
      <c r="U435" s="114"/>
    </row>
    <row r="436" spans="16:21">
      <c r="P436" s="113"/>
      <c r="R436" s="113"/>
      <c r="S436" s="112"/>
      <c r="T436" s="113"/>
      <c r="U436" s="114"/>
    </row>
    <row r="437" spans="16:21">
      <c r="P437" s="113"/>
      <c r="R437" s="113"/>
      <c r="S437" s="112"/>
      <c r="T437" s="113"/>
      <c r="U437" s="114"/>
    </row>
    <row r="438" spans="16:21">
      <c r="P438" s="113"/>
      <c r="R438" s="113"/>
      <c r="S438" s="112"/>
      <c r="T438" s="113"/>
      <c r="U438" s="114"/>
    </row>
    <row r="439" spans="16:21">
      <c r="P439" s="113"/>
      <c r="R439" s="113"/>
      <c r="S439" s="112"/>
      <c r="T439" s="113"/>
      <c r="U439" s="114"/>
    </row>
    <row r="440" spans="16:21">
      <c r="P440" s="113"/>
      <c r="R440" s="113"/>
      <c r="S440" s="112"/>
      <c r="T440" s="113"/>
      <c r="U440" s="114"/>
    </row>
    <row r="441" spans="16:21">
      <c r="P441" s="113"/>
      <c r="R441" s="113"/>
      <c r="S441" s="112"/>
      <c r="T441" s="113"/>
      <c r="U441" s="114"/>
    </row>
    <row r="442" spans="16:21">
      <c r="P442" s="113"/>
      <c r="R442" s="113"/>
      <c r="S442" s="112"/>
      <c r="T442" s="113"/>
      <c r="U442" s="114"/>
    </row>
    <row r="443" spans="16:21">
      <c r="P443" s="113"/>
      <c r="R443" s="113"/>
      <c r="S443" s="112"/>
      <c r="T443" s="113"/>
      <c r="U443" s="114"/>
    </row>
    <row r="444" spans="16:21">
      <c r="P444" s="113"/>
      <c r="R444" s="113"/>
      <c r="S444" s="112"/>
      <c r="T444" s="113"/>
      <c r="U444" s="114"/>
    </row>
    <row r="445" spans="16:21">
      <c r="P445" s="113"/>
      <c r="R445" s="113"/>
      <c r="S445" s="112"/>
      <c r="T445" s="113"/>
      <c r="U445" s="114"/>
    </row>
    <row r="446" spans="16:21">
      <c r="P446" s="113"/>
      <c r="R446" s="113"/>
      <c r="S446" s="112"/>
      <c r="T446" s="113"/>
      <c r="U446" s="114"/>
    </row>
    <row r="447" spans="16:21">
      <c r="P447" s="113"/>
      <c r="R447" s="113"/>
      <c r="S447" s="112"/>
      <c r="T447" s="113"/>
      <c r="U447" s="114"/>
    </row>
    <row r="448" spans="16:21">
      <c r="P448" s="113"/>
      <c r="R448" s="113"/>
      <c r="S448" s="112"/>
      <c r="T448" s="113"/>
      <c r="U448" s="114"/>
    </row>
    <row r="449" spans="16:21">
      <c r="P449" s="113"/>
      <c r="R449" s="113"/>
      <c r="S449" s="112"/>
      <c r="T449" s="113"/>
      <c r="U449" s="114"/>
    </row>
    <row r="450" spans="16:21">
      <c r="P450" s="113"/>
      <c r="R450" s="113"/>
      <c r="S450" s="112"/>
      <c r="T450" s="113"/>
      <c r="U450" s="114"/>
    </row>
    <row r="451" spans="16:21">
      <c r="P451" s="113"/>
      <c r="R451" s="113"/>
      <c r="S451" s="112"/>
      <c r="T451" s="113"/>
      <c r="U451" s="114"/>
    </row>
    <row r="452" spans="16:21">
      <c r="P452" s="113"/>
      <c r="R452" s="113"/>
      <c r="S452" s="112"/>
      <c r="T452" s="113"/>
      <c r="U452" s="114"/>
    </row>
    <row r="453" spans="16:21">
      <c r="P453" s="113"/>
      <c r="R453" s="113"/>
      <c r="S453" s="112"/>
      <c r="T453" s="113"/>
      <c r="U453" s="114"/>
    </row>
    <row r="454" spans="16:21">
      <c r="P454" s="113"/>
      <c r="R454" s="113"/>
      <c r="S454" s="112"/>
      <c r="T454" s="113"/>
      <c r="U454" s="114"/>
    </row>
    <row r="455" spans="16:21">
      <c r="P455" s="113"/>
      <c r="R455" s="113"/>
      <c r="S455" s="112"/>
      <c r="T455" s="113"/>
      <c r="U455" s="114"/>
    </row>
    <row r="456" spans="16:21">
      <c r="P456" s="113"/>
      <c r="R456" s="113"/>
      <c r="S456" s="112"/>
      <c r="T456" s="113"/>
      <c r="U456" s="114"/>
    </row>
    <row r="457" spans="16:21">
      <c r="P457" s="113"/>
      <c r="R457" s="113"/>
      <c r="S457" s="112"/>
      <c r="T457" s="113"/>
      <c r="U457" s="114"/>
    </row>
    <row r="458" spans="16:21">
      <c r="P458" s="113"/>
      <c r="R458" s="113"/>
      <c r="S458" s="112"/>
      <c r="T458" s="113"/>
      <c r="U458" s="114"/>
    </row>
    <row r="459" spans="16:21">
      <c r="P459" s="113"/>
      <c r="R459" s="113"/>
      <c r="S459" s="112"/>
      <c r="T459" s="113"/>
      <c r="U459" s="114"/>
    </row>
    <row r="460" spans="16:21">
      <c r="P460" s="113"/>
      <c r="R460" s="113"/>
      <c r="S460" s="112"/>
      <c r="T460" s="113"/>
      <c r="U460" s="114"/>
    </row>
    <row r="461" spans="16:21">
      <c r="P461" s="113"/>
      <c r="R461" s="113"/>
      <c r="S461" s="112"/>
      <c r="T461" s="113"/>
      <c r="U461" s="114"/>
    </row>
    <row r="462" spans="16:21">
      <c r="P462" s="113"/>
      <c r="R462" s="113"/>
      <c r="S462" s="112"/>
      <c r="T462" s="113"/>
      <c r="U462" s="114"/>
    </row>
    <row r="463" spans="16:21">
      <c r="P463" s="113"/>
      <c r="R463" s="113"/>
      <c r="S463" s="112"/>
      <c r="T463" s="113"/>
      <c r="U463" s="114"/>
    </row>
    <row r="464" spans="16:21">
      <c r="P464" s="113"/>
      <c r="R464" s="113"/>
      <c r="S464" s="112"/>
      <c r="T464" s="113"/>
      <c r="U464" s="114"/>
    </row>
    <row r="465" spans="16:21">
      <c r="P465" s="113"/>
      <c r="R465" s="113"/>
      <c r="S465" s="112"/>
      <c r="T465" s="113"/>
      <c r="U465" s="114"/>
    </row>
    <row r="466" spans="16:21">
      <c r="P466" s="113"/>
      <c r="R466" s="113"/>
      <c r="S466" s="112"/>
      <c r="T466" s="113"/>
      <c r="U466" s="114"/>
    </row>
    <row r="467" spans="16:21">
      <c r="P467" s="113"/>
      <c r="R467" s="113"/>
      <c r="S467" s="112"/>
      <c r="T467" s="113"/>
      <c r="U467" s="114"/>
    </row>
    <row r="468" spans="16:21">
      <c r="P468" s="113"/>
      <c r="R468" s="113"/>
      <c r="S468" s="112"/>
      <c r="T468" s="113"/>
      <c r="U468" s="114"/>
    </row>
    <row r="469" spans="16:21">
      <c r="P469" s="113"/>
      <c r="R469" s="113"/>
      <c r="S469" s="112"/>
      <c r="T469" s="113"/>
      <c r="U469" s="114"/>
    </row>
    <row r="470" spans="16:21">
      <c r="P470" s="113"/>
      <c r="R470" s="113"/>
      <c r="S470" s="112"/>
      <c r="T470" s="113"/>
      <c r="U470" s="114"/>
    </row>
    <row r="471" spans="16:21">
      <c r="P471" s="113"/>
      <c r="R471" s="113"/>
      <c r="S471" s="112"/>
      <c r="T471" s="113"/>
      <c r="U471" s="114"/>
    </row>
    <row r="472" spans="16:21">
      <c r="P472" s="113"/>
      <c r="R472" s="113"/>
      <c r="S472" s="112"/>
      <c r="T472" s="113"/>
      <c r="U472" s="114"/>
    </row>
    <row r="473" spans="16:21">
      <c r="P473" s="113"/>
      <c r="R473" s="113"/>
      <c r="S473" s="112"/>
      <c r="T473" s="113"/>
      <c r="U473" s="114"/>
    </row>
    <row r="474" spans="16:21">
      <c r="P474" s="113"/>
      <c r="R474" s="113"/>
      <c r="S474" s="112"/>
      <c r="T474" s="113"/>
      <c r="U474" s="114"/>
    </row>
    <row r="475" spans="16:21">
      <c r="P475" s="113"/>
      <c r="R475" s="113"/>
      <c r="S475" s="112"/>
      <c r="T475" s="113"/>
      <c r="U475" s="114"/>
    </row>
    <row r="476" spans="16:21">
      <c r="P476" s="113"/>
      <c r="R476" s="113"/>
      <c r="S476" s="112"/>
      <c r="T476" s="113"/>
      <c r="U476" s="114"/>
    </row>
    <row r="477" spans="16:21">
      <c r="P477" s="113"/>
      <c r="R477" s="113"/>
      <c r="S477" s="112"/>
      <c r="T477" s="113"/>
      <c r="U477" s="114"/>
    </row>
    <row r="478" spans="16:21">
      <c r="P478" s="113"/>
      <c r="R478" s="113"/>
      <c r="S478" s="112"/>
      <c r="T478" s="113"/>
      <c r="U478" s="114"/>
    </row>
    <row r="479" spans="16:21">
      <c r="P479" s="113"/>
      <c r="R479" s="113"/>
      <c r="S479" s="112"/>
      <c r="T479" s="113"/>
      <c r="U479" s="114"/>
    </row>
    <row r="480" spans="16:21">
      <c r="P480" s="113"/>
      <c r="R480" s="113"/>
      <c r="S480" s="112"/>
      <c r="T480" s="113"/>
      <c r="U480" s="114"/>
    </row>
    <row r="481" spans="16:21">
      <c r="P481" s="113"/>
      <c r="R481" s="113"/>
      <c r="S481" s="112"/>
      <c r="T481" s="113"/>
      <c r="U481" s="114"/>
    </row>
    <row r="482" spans="16:21">
      <c r="P482" s="113"/>
      <c r="R482" s="113"/>
      <c r="S482" s="112"/>
      <c r="T482" s="113"/>
      <c r="U482" s="114"/>
    </row>
    <row r="483" spans="16:21">
      <c r="P483" s="113"/>
      <c r="R483" s="113"/>
      <c r="S483" s="112"/>
      <c r="T483" s="113"/>
      <c r="U483" s="114"/>
    </row>
    <row r="484" spans="16:21">
      <c r="P484" s="113"/>
      <c r="R484" s="113"/>
      <c r="S484" s="112"/>
      <c r="T484" s="113"/>
      <c r="U484" s="114"/>
    </row>
    <row r="485" spans="16:21">
      <c r="P485" s="113"/>
      <c r="R485" s="113"/>
      <c r="S485" s="112"/>
      <c r="T485" s="113"/>
      <c r="U485" s="114"/>
    </row>
    <row r="486" spans="16:21">
      <c r="P486" s="113"/>
      <c r="R486" s="113"/>
      <c r="S486" s="112"/>
      <c r="T486" s="113"/>
      <c r="U486" s="114"/>
    </row>
    <row r="487" spans="16:21">
      <c r="P487" s="113"/>
      <c r="R487" s="113"/>
      <c r="S487" s="112"/>
      <c r="T487" s="113"/>
      <c r="U487" s="114"/>
    </row>
    <row r="488" spans="16:21">
      <c r="P488" s="113"/>
      <c r="R488" s="113"/>
      <c r="S488" s="112"/>
      <c r="T488" s="113"/>
      <c r="U488" s="114"/>
    </row>
    <row r="489" spans="16:21">
      <c r="P489" s="113"/>
      <c r="R489" s="113"/>
      <c r="S489" s="112"/>
      <c r="T489" s="113"/>
      <c r="U489" s="114"/>
    </row>
    <row r="490" spans="16:21">
      <c r="P490" s="113"/>
      <c r="R490" s="113"/>
      <c r="S490" s="112"/>
      <c r="T490" s="113"/>
      <c r="U490" s="114"/>
    </row>
    <row r="491" spans="16:21">
      <c r="P491" s="113"/>
      <c r="R491" s="113"/>
      <c r="S491" s="112"/>
      <c r="T491" s="113"/>
      <c r="U491" s="114"/>
    </row>
    <row r="492" spans="16:21">
      <c r="P492" s="113"/>
      <c r="R492" s="113"/>
      <c r="S492" s="112"/>
      <c r="T492" s="113"/>
      <c r="U492" s="114"/>
    </row>
    <row r="493" spans="16:21">
      <c r="P493" s="113"/>
      <c r="R493" s="113"/>
      <c r="S493" s="112"/>
      <c r="T493" s="113"/>
      <c r="U493" s="114"/>
    </row>
    <row r="494" spans="16:21">
      <c r="P494" s="113"/>
      <c r="R494" s="113"/>
      <c r="S494" s="112"/>
      <c r="T494" s="113"/>
      <c r="U494" s="114"/>
    </row>
    <row r="495" spans="16:21">
      <c r="P495" s="113"/>
      <c r="R495" s="113"/>
      <c r="S495" s="112"/>
      <c r="T495" s="113"/>
      <c r="U495" s="114"/>
    </row>
    <row r="496" spans="16:21">
      <c r="P496" s="113"/>
      <c r="R496" s="113"/>
      <c r="S496" s="112"/>
      <c r="T496" s="113"/>
      <c r="U496" s="114"/>
    </row>
    <row r="497" spans="16:21">
      <c r="P497" s="113"/>
      <c r="R497" s="113"/>
      <c r="S497" s="112"/>
      <c r="T497" s="113"/>
      <c r="U497" s="114"/>
    </row>
    <row r="498" spans="16:21">
      <c r="P498" s="113"/>
      <c r="R498" s="113"/>
      <c r="S498" s="112"/>
      <c r="T498" s="113"/>
      <c r="U498" s="114"/>
    </row>
    <row r="499" spans="16:21">
      <c r="P499" s="113"/>
      <c r="R499" s="113"/>
      <c r="S499" s="112"/>
      <c r="T499" s="113"/>
      <c r="U499" s="114"/>
    </row>
    <row r="500" spans="16:21">
      <c r="P500" s="113"/>
      <c r="R500" s="113"/>
      <c r="S500" s="112"/>
      <c r="T500" s="113"/>
      <c r="U500" s="114"/>
    </row>
  </sheetData>
  <phoneticPr fontId="2" type="noConversion"/>
  <dataValidations count="6">
    <dataValidation type="list" allowBlank="1" showInputMessage="1" showErrorMessage="1" sqref="K3:K32">
      <formula1>zczt</formula1>
    </dataValidation>
    <dataValidation type="list" allowBlank="1" showInputMessage="1" showErrorMessage="1" sqref="C3:C32">
      <formula1>lbbh</formula1>
    </dataValidation>
    <dataValidation type="list" allowBlank="1" showInputMessage="1" showErrorMessage="1" sqref="G3:G32">
      <formula1>sybm</formula1>
    </dataValidation>
    <dataValidation type="list" allowBlank="1" showInputMessage="1" showErrorMessage="1" sqref="L3:L32">
      <formula1>zcly</formula1>
    </dataValidation>
    <dataValidation type="list" allowBlank="1" showInputMessage="1" showErrorMessage="1" sqref="M3:M32">
      <formula1>zcxz</formula1>
    </dataValidation>
    <dataValidation type="list" allowBlank="1" showInputMessage="1" showErrorMessage="1" sqref="Q3:Q32">
      <formula1>zjff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1177"/>
  <sheetViews>
    <sheetView zoomScale="80" zoomScaleNormal="80" workbookViewId="0">
      <selection activeCell="C2" sqref="C2:I2"/>
    </sheetView>
  </sheetViews>
  <sheetFormatPr defaultColWidth="10" defaultRowHeight="13.8"/>
  <cols>
    <col min="1" max="1" width="2.77734375" style="29" customWidth="1"/>
    <col min="2" max="2" width="3" style="27" customWidth="1"/>
    <col min="3" max="3" width="13.88671875" style="28" customWidth="1"/>
    <col min="4" max="4" width="24.88671875" style="29" customWidth="1"/>
    <col min="5" max="5" width="13.33203125" style="28" customWidth="1"/>
    <col min="6" max="6" width="13.44140625" style="30" customWidth="1"/>
    <col min="7" max="7" width="12.77734375" style="28" customWidth="1"/>
    <col min="8" max="8" width="15.44140625" style="29" customWidth="1"/>
    <col min="9" max="9" width="15.109375" style="29" customWidth="1"/>
    <col min="10" max="10" width="3.5546875" style="31" customWidth="1"/>
    <col min="11" max="16384" width="10" style="29"/>
  </cols>
  <sheetData>
    <row r="1" spans="2:10" ht="14.4" thickBot="1"/>
    <row r="2" spans="2:10" ht="49.5" customHeight="1">
      <c r="B2" s="32"/>
      <c r="C2" s="91" t="s">
        <v>99</v>
      </c>
      <c r="D2" s="91"/>
      <c r="E2" s="91"/>
      <c r="F2" s="91"/>
      <c r="G2" s="91"/>
      <c r="H2" s="91"/>
      <c r="I2" s="91"/>
      <c r="J2" s="33"/>
    </row>
    <row r="3" spans="2:10" ht="15" customHeight="1">
      <c r="B3" s="34"/>
      <c r="C3" s="35" t="s">
        <v>100</v>
      </c>
      <c r="D3" s="36" t="str">
        <f>YEAR(H8)&amp;D4</f>
        <v>2006041008</v>
      </c>
      <c r="E3" s="92"/>
      <c r="F3" s="93"/>
      <c r="G3" s="94"/>
      <c r="H3" s="35" t="s">
        <v>101</v>
      </c>
      <c r="I3" s="37">
        <f ca="1">固定資產清單!B1</f>
        <v>39680</v>
      </c>
      <c r="J3" s="38"/>
    </row>
    <row r="4" spans="2:10" ht="15" customHeight="1">
      <c r="B4" s="34"/>
      <c r="C4" s="35" t="s">
        <v>102</v>
      </c>
      <c r="D4" s="39" t="s">
        <v>126</v>
      </c>
      <c r="E4" s="35" t="s">
        <v>103</v>
      </c>
      <c r="F4" s="95" t="str">
        <f>INDEX(固定資產清單!A3:A500,MATCH($D$4,固定資產清單!$B$3:$B$500,0))</f>
        <v>客車-EA358</v>
      </c>
      <c r="G4" s="95"/>
      <c r="H4" s="95"/>
      <c r="I4" s="95"/>
      <c r="J4" s="38"/>
    </row>
    <row r="5" spans="2:10" ht="15" customHeight="1">
      <c r="B5" s="34"/>
      <c r="C5" s="35" t="s">
        <v>104</v>
      </c>
      <c r="D5" s="40" t="str">
        <f>INDEX(固定資產清單!C3:C500,MATCH($D$4,固定資產清單!$B$3:$B$500,0))</f>
        <v>041</v>
      </c>
      <c r="E5" s="35" t="s">
        <v>105</v>
      </c>
      <c r="F5" s="95" t="str">
        <f>INDEX(固定資產清單!D3:D500,MATCH($D$4,固定資產清單!$B$3:$B$500,0))</f>
        <v>運輸工具</v>
      </c>
      <c r="G5" s="95"/>
      <c r="H5" s="95"/>
      <c r="I5" s="95"/>
      <c r="J5" s="38"/>
    </row>
    <row r="6" spans="2:10" ht="15" customHeight="1">
      <c r="B6" s="34"/>
      <c r="C6" s="35" t="s">
        <v>106</v>
      </c>
      <c r="D6" s="40" t="str">
        <f>INDEX(固定資產清單!E3:E500,MATCH($D$4,固定資產清單!$B$3:$B$500,0))</f>
        <v>35客</v>
      </c>
      <c r="E6" s="35" t="s">
        <v>107</v>
      </c>
      <c r="F6" s="96" t="str">
        <f>INDEX(固定資產清單!G3:G500,MATCH($D$4,固定資產清單!$B$3:$B$500,0))</f>
        <v>後勤部</v>
      </c>
      <c r="G6" s="96"/>
      <c r="H6" s="96"/>
      <c r="I6" s="96"/>
      <c r="J6" s="38"/>
    </row>
    <row r="7" spans="2:10" ht="15" customHeight="1">
      <c r="B7" s="34"/>
      <c r="C7" s="35" t="s">
        <v>108</v>
      </c>
      <c r="D7" s="41" t="str">
        <f>INDEX(固定資產清單!L3:L500,MATCH($D$4,固定資產清單!$B$3:$B$500,0))</f>
        <v>購入</v>
      </c>
      <c r="E7" s="35" t="s">
        <v>109</v>
      </c>
      <c r="F7" s="96" t="str">
        <f>INDEX(固定資產清單!G3:G50,MATCH($D$4,固定資產清單!$B$3:$B$500,0))</f>
        <v>後勤部</v>
      </c>
      <c r="G7" s="96"/>
      <c r="H7" s="96"/>
      <c r="I7" s="96"/>
      <c r="J7" s="38"/>
    </row>
    <row r="8" spans="2:10" ht="15" customHeight="1">
      <c r="B8" s="34"/>
      <c r="C8" s="35" t="s">
        <v>110</v>
      </c>
      <c r="D8" s="41" t="str">
        <f>INDEX(固定資產清單!K3:K500,MATCH($D$4,固定資產清單!$B$3:$B$500,0))</f>
        <v>正常使用</v>
      </c>
      <c r="E8" s="35" t="s">
        <v>111</v>
      </c>
      <c r="F8" s="40">
        <f>INDEX(固定資產清單!J3:J500,MATCH($D$4,固定資產清單!$B$3:$B$500,0))</f>
        <v>10</v>
      </c>
      <c r="G8" s="35" t="s">
        <v>112</v>
      </c>
      <c r="H8" s="37">
        <f>INDEX(固定資產清單!I3:I500,MATCH($D$4,固定資產清單!$B$3:$B$500,0))</f>
        <v>39081</v>
      </c>
      <c r="I8" s="42"/>
      <c r="J8" s="38"/>
    </row>
    <row r="9" spans="2:10" ht="15" customHeight="1">
      <c r="B9" s="34"/>
      <c r="C9" s="35" t="s">
        <v>113</v>
      </c>
      <c r="D9" s="43">
        <f>INDEX(固定資產清單!N3:N500,MATCH($D$4,固定資產清單!$B$3:$B$500,0))</f>
        <v>350000</v>
      </c>
      <c r="E9" s="35" t="s">
        <v>114</v>
      </c>
      <c r="F9" s="44">
        <f>INDEX(固定資產清單!O3:O500,MATCH($D$4,固定資產清單!$B$3:$B$500,0))</f>
        <v>0.02</v>
      </c>
      <c r="G9" s="35" t="s">
        <v>115</v>
      </c>
      <c r="H9" s="45">
        <f>D9*F9</f>
        <v>7000</v>
      </c>
      <c r="I9" s="46"/>
      <c r="J9" s="38"/>
    </row>
    <row r="10" spans="2:10" ht="15.75" customHeight="1">
      <c r="B10" s="34"/>
      <c r="C10" s="35" t="s">
        <v>116</v>
      </c>
      <c r="D10" s="43" t="str">
        <f>INDEX(固定資產清單!Q3:Q500,MATCH($D$4,固定資產清單!$B$3:$B$500,0))</f>
        <v>平均年限法</v>
      </c>
      <c r="E10" s="35" t="s">
        <v>117</v>
      </c>
      <c r="F10" s="40">
        <f ca="1">INDEX(固定資產清單!R3:R500,MATCH($D$4,固定資產清單!$B$3:$B$500,0))</f>
        <v>19</v>
      </c>
      <c r="G10" s="41"/>
      <c r="H10" s="45"/>
      <c r="I10" s="47"/>
      <c r="J10" s="38"/>
    </row>
    <row r="11" spans="2:10" ht="4.5" customHeight="1">
      <c r="B11" s="34"/>
      <c r="C11" s="48"/>
      <c r="D11" s="49"/>
      <c r="E11" s="48"/>
      <c r="F11" s="50"/>
      <c r="G11" s="48"/>
      <c r="H11" s="49"/>
      <c r="I11" s="49"/>
      <c r="J11" s="38"/>
    </row>
    <row r="12" spans="2:10" ht="27.75" customHeight="1">
      <c r="B12" s="34"/>
      <c r="C12" s="90" t="s">
        <v>125</v>
      </c>
      <c r="D12" s="90"/>
      <c r="E12" s="90"/>
      <c r="F12" s="90"/>
      <c r="G12" s="90"/>
      <c r="H12" s="90"/>
      <c r="I12" s="90"/>
      <c r="J12" s="38"/>
    </row>
    <row r="13" spans="2:10" ht="15" customHeight="1">
      <c r="B13" s="34"/>
      <c r="C13" s="35" t="s">
        <v>118</v>
      </c>
      <c r="D13" s="35" t="s">
        <v>119</v>
      </c>
      <c r="E13" s="35" t="s">
        <v>120</v>
      </c>
      <c r="F13" s="51" t="s">
        <v>121</v>
      </c>
      <c r="G13" s="35" t="s">
        <v>122</v>
      </c>
      <c r="H13" s="35" t="s">
        <v>123</v>
      </c>
      <c r="I13" s="35" t="s">
        <v>124</v>
      </c>
      <c r="J13" s="38"/>
    </row>
    <row r="14" spans="2:10" ht="15" customHeight="1">
      <c r="B14" s="34"/>
      <c r="C14" s="41">
        <v>0</v>
      </c>
      <c r="D14" s="52"/>
      <c r="E14" s="41"/>
      <c r="F14" s="53"/>
      <c r="G14" s="41"/>
      <c r="H14" s="54"/>
      <c r="I14" s="55">
        <f>D9</f>
        <v>350000</v>
      </c>
      <c r="J14" s="38"/>
    </row>
    <row r="15" spans="2:10" ht="15" customHeight="1">
      <c r="B15" s="34"/>
      <c r="C15" s="41">
        <f>IF($D$10="","",IF(ROW()-ROW($C$14)&lt;=$F$8,ROW()-ROW($C$14),""))</f>
        <v>1</v>
      </c>
      <c r="D15" s="52">
        <f>IF(C15="","",IF($D$10="平均年限法",SLN($D$9,$H$9,$F$8),IF($D$10
="雙倍餘額法",IF(C15&lt;=$F$8-2,DDB($D$9,$H$9,$F$8,C15),(INDEX($I$15:$I$123,MATCH($F$8-2,$C$15:$C$123))-$H$9)/2),IF($D$10="固定餘額遞減法",DB($D$9,$H$9,$F$8,C15,(12-MONTH($H$8))),SYD($D$9,$H$9,$F$8,C15)))))</f>
        <v>34300</v>
      </c>
      <c r="E15" s="41">
        <f>IF(C15="","",D15/$D$9)</f>
        <v>9.8000000000000004E-2</v>
      </c>
      <c r="F15" s="53">
        <f>IF(C15="","",ROUND(D15/12,2))</f>
        <v>2858.33</v>
      </c>
      <c r="G15" s="41">
        <f>IF(C15="","",ROUND(E15/12,4))</f>
        <v>8.2000000000000007E-3</v>
      </c>
      <c r="H15" s="54">
        <f>IF(C15="","",H14+D15)</f>
        <v>34300</v>
      </c>
      <c r="I15" s="55">
        <f>IF(C15="","",$I$14-H15)</f>
        <v>315700</v>
      </c>
      <c r="J15" s="38"/>
    </row>
    <row r="16" spans="2:10" ht="15" customHeight="1">
      <c r="B16" s="34"/>
      <c r="C16" s="41">
        <f t="shared" ref="C16:C34" si="0">IF($D$10="","",IF(ROW()-ROW($C$14)&lt;=$F$8,ROW()-ROW($C$14),""))</f>
        <v>2</v>
      </c>
      <c r="D16" s="52">
        <f t="shared" ref="D16:D34" si="1">IF(C16="","",IF($D$10="平均年限法",SLN($D$9,$H$9,$F$8),IF($D$10
="雙倍餘額法",IF(C16&lt;=$F$8-2,DDB($D$9,$H$9,$F$8,C16),(INDEX($I$15:$I$123,MATCH($F$8-2,$C$15:$C$123))-$H$9)/2),IF($D$10="固定餘額遞減法",DB($D$9,$H$9,$F$8,C16,(12-MONTH($H$8))),SYD($D$9,$H$9,$F$8,C16)))))</f>
        <v>34300</v>
      </c>
      <c r="E16" s="41">
        <f t="shared" ref="E16:E34" si="2">IF(C16="","",D16/$D$9)</f>
        <v>9.8000000000000004E-2</v>
      </c>
      <c r="F16" s="53">
        <f t="shared" ref="F16:F34" si="3">IF(C16="","",ROUND(D16/12,2))</f>
        <v>2858.33</v>
      </c>
      <c r="G16" s="41">
        <f t="shared" ref="G16:G34" si="4">IF(C16="","",ROUND(E16/12,4))</f>
        <v>8.2000000000000007E-3</v>
      </c>
      <c r="H16" s="54">
        <f t="shared" ref="H16:H34" si="5">IF(C16="","",H15+D16)</f>
        <v>68600</v>
      </c>
      <c r="I16" s="55">
        <f t="shared" ref="I16:I34" si="6">IF(C16="","",$I$14-H16)</f>
        <v>281400</v>
      </c>
      <c r="J16" s="38"/>
    </row>
    <row r="17" spans="2:10" ht="15" customHeight="1">
      <c r="B17" s="34"/>
      <c r="C17" s="41">
        <f t="shared" si="0"/>
        <v>3</v>
      </c>
      <c r="D17" s="52">
        <f t="shared" si="1"/>
        <v>34300</v>
      </c>
      <c r="E17" s="41">
        <f t="shared" si="2"/>
        <v>9.8000000000000004E-2</v>
      </c>
      <c r="F17" s="53">
        <f t="shared" si="3"/>
        <v>2858.33</v>
      </c>
      <c r="G17" s="41">
        <f t="shared" si="4"/>
        <v>8.2000000000000007E-3</v>
      </c>
      <c r="H17" s="54">
        <f t="shared" si="5"/>
        <v>102900</v>
      </c>
      <c r="I17" s="55">
        <f t="shared" si="6"/>
        <v>247100</v>
      </c>
      <c r="J17" s="38"/>
    </row>
    <row r="18" spans="2:10" ht="15" customHeight="1">
      <c r="B18" s="34"/>
      <c r="C18" s="41">
        <f t="shared" si="0"/>
        <v>4</v>
      </c>
      <c r="D18" s="52">
        <f t="shared" si="1"/>
        <v>34300</v>
      </c>
      <c r="E18" s="41">
        <f t="shared" si="2"/>
        <v>9.8000000000000004E-2</v>
      </c>
      <c r="F18" s="53">
        <f t="shared" si="3"/>
        <v>2858.33</v>
      </c>
      <c r="G18" s="41">
        <f t="shared" si="4"/>
        <v>8.2000000000000007E-3</v>
      </c>
      <c r="H18" s="54">
        <f t="shared" si="5"/>
        <v>137200</v>
      </c>
      <c r="I18" s="55">
        <f t="shared" si="6"/>
        <v>212800</v>
      </c>
      <c r="J18" s="38"/>
    </row>
    <row r="19" spans="2:10" ht="15" customHeight="1">
      <c r="B19" s="34"/>
      <c r="C19" s="41">
        <f t="shared" si="0"/>
        <v>5</v>
      </c>
      <c r="D19" s="52">
        <f t="shared" si="1"/>
        <v>34300</v>
      </c>
      <c r="E19" s="41">
        <f t="shared" si="2"/>
        <v>9.8000000000000004E-2</v>
      </c>
      <c r="F19" s="53">
        <f t="shared" si="3"/>
        <v>2858.33</v>
      </c>
      <c r="G19" s="41">
        <f t="shared" si="4"/>
        <v>8.2000000000000007E-3</v>
      </c>
      <c r="H19" s="54">
        <f t="shared" si="5"/>
        <v>171500</v>
      </c>
      <c r="I19" s="55">
        <f t="shared" si="6"/>
        <v>178500</v>
      </c>
      <c r="J19" s="38"/>
    </row>
    <row r="20" spans="2:10" ht="15" customHeight="1">
      <c r="B20" s="34"/>
      <c r="C20" s="41">
        <f t="shared" si="0"/>
        <v>6</v>
      </c>
      <c r="D20" s="52">
        <f t="shared" si="1"/>
        <v>34300</v>
      </c>
      <c r="E20" s="41">
        <f t="shared" si="2"/>
        <v>9.8000000000000004E-2</v>
      </c>
      <c r="F20" s="53">
        <f t="shared" si="3"/>
        <v>2858.33</v>
      </c>
      <c r="G20" s="41">
        <f t="shared" si="4"/>
        <v>8.2000000000000007E-3</v>
      </c>
      <c r="H20" s="54">
        <f t="shared" si="5"/>
        <v>205800</v>
      </c>
      <c r="I20" s="55">
        <f t="shared" si="6"/>
        <v>144200</v>
      </c>
      <c r="J20" s="38"/>
    </row>
    <row r="21" spans="2:10" ht="15" customHeight="1">
      <c r="B21" s="34"/>
      <c r="C21" s="41">
        <f t="shared" si="0"/>
        <v>7</v>
      </c>
      <c r="D21" s="52">
        <f t="shared" si="1"/>
        <v>34300</v>
      </c>
      <c r="E21" s="41">
        <f t="shared" si="2"/>
        <v>9.8000000000000004E-2</v>
      </c>
      <c r="F21" s="53">
        <f t="shared" si="3"/>
        <v>2858.33</v>
      </c>
      <c r="G21" s="41">
        <f t="shared" si="4"/>
        <v>8.2000000000000007E-3</v>
      </c>
      <c r="H21" s="54">
        <f t="shared" si="5"/>
        <v>240100</v>
      </c>
      <c r="I21" s="55">
        <f t="shared" si="6"/>
        <v>109900</v>
      </c>
      <c r="J21" s="38"/>
    </row>
    <row r="22" spans="2:10" ht="15" customHeight="1">
      <c r="B22" s="34"/>
      <c r="C22" s="41">
        <f t="shared" si="0"/>
        <v>8</v>
      </c>
      <c r="D22" s="52">
        <f t="shared" si="1"/>
        <v>34300</v>
      </c>
      <c r="E22" s="41">
        <f t="shared" si="2"/>
        <v>9.8000000000000004E-2</v>
      </c>
      <c r="F22" s="53">
        <f t="shared" si="3"/>
        <v>2858.33</v>
      </c>
      <c r="G22" s="41">
        <f t="shared" si="4"/>
        <v>8.2000000000000007E-3</v>
      </c>
      <c r="H22" s="54">
        <f t="shared" si="5"/>
        <v>274400</v>
      </c>
      <c r="I22" s="55">
        <f t="shared" si="6"/>
        <v>75600</v>
      </c>
      <c r="J22" s="38"/>
    </row>
    <row r="23" spans="2:10" ht="15" customHeight="1">
      <c r="B23" s="34"/>
      <c r="C23" s="41">
        <f t="shared" si="0"/>
        <v>9</v>
      </c>
      <c r="D23" s="52">
        <f t="shared" si="1"/>
        <v>34300</v>
      </c>
      <c r="E23" s="41">
        <f t="shared" si="2"/>
        <v>9.8000000000000004E-2</v>
      </c>
      <c r="F23" s="53">
        <f t="shared" si="3"/>
        <v>2858.33</v>
      </c>
      <c r="G23" s="41">
        <f t="shared" si="4"/>
        <v>8.2000000000000007E-3</v>
      </c>
      <c r="H23" s="54">
        <f t="shared" si="5"/>
        <v>308700</v>
      </c>
      <c r="I23" s="55">
        <f t="shared" si="6"/>
        <v>41300</v>
      </c>
      <c r="J23" s="38"/>
    </row>
    <row r="24" spans="2:10" ht="15" customHeight="1">
      <c r="B24" s="34"/>
      <c r="C24" s="41">
        <f t="shared" si="0"/>
        <v>10</v>
      </c>
      <c r="D24" s="52">
        <f t="shared" si="1"/>
        <v>34300</v>
      </c>
      <c r="E24" s="41">
        <f t="shared" si="2"/>
        <v>9.8000000000000004E-2</v>
      </c>
      <c r="F24" s="53">
        <f t="shared" si="3"/>
        <v>2858.33</v>
      </c>
      <c r="G24" s="41">
        <f t="shared" si="4"/>
        <v>8.2000000000000007E-3</v>
      </c>
      <c r="H24" s="54">
        <f t="shared" si="5"/>
        <v>343000</v>
      </c>
      <c r="I24" s="55">
        <f t="shared" si="6"/>
        <v>7000</v>
      </c>
      <c r="J24" s="38"/>
    </row>
    <row r="25" spans="2:10" ht="15" customHeight="1">
      <c r="B25" s="34"/>
      <c r="C25" s="41" t="str">
        <f t="shared" si="0"/>
        <v/>
      </c>
      <c r="D25" s="52" t="str">
        <f t="shared" si="1"/>
        <v/>
      </c>
      <c r="E25" s="41" t="str">
        <f t="shared" si="2"/>
        <v/>
      </c>
      <c r="F25" s="53" t="str">
        <f t="shared" si="3"/>
        <v/>
      </c>
      <c r="G25" s="41" t="str">
        <f t="shared" si="4"/>
        <v/>
      </c>
      <c r="H25" s="54" t="str">
        <f t="shared" si="5"/>
        <v/>
      </c>
      <c r="I25" s="55" t="str">
        <f t="shared" si="6"/>
        <v/>
      </c>
      <c r="J25" s="38"/>
    </row>
    <row r="26" spans="2:10" ht="15" customHeight="1">
      <c r="B26" s="34"/>
      <c r="C26" s="41" t="str">
        <f t="shared" si="0"/>
        <v/>
      </c>
      <c r="D26" s="52" t="str">
        <f t="shared" si="1"/>
        <v/>
      </c>
      <c r="E26" s="41" t="str">
        <f t="shared" si="2"/>
        <v/>
      </c>
      <c r="F26" s="53" t="str">
        <f t="shared" si="3"/>
        <v/>
      </c>
      <c r="G26" s="41" t="str">
        <f t="shared" si="4"/>
        <v/>
      </c>
      <c r="H26" s="54" t="str">
        <f t="shared" si="5"/>
        <v/>
      </c>
      <c r="I26" s="55" t="str">
        <f t="shared" si="6"/>
        <v/>
      </c>
      <c r="J26" s="38"/>
    </row>
    <row r="27" spans="2:10" ht="15" customHeight="1">
      <c r="B27" s="34"/>
      <c r="C27" s="41" t="str">
        <f t="shared" si="0"/>
        <v/>
      </c>
      <c r="D27" s="52" t="str">
        <f t="shared" si="1"/>
        <v/>
      </c>
      <c r="E27" s="41" t="str">
        <f t="shared" si="2"/>
        <v/>
      </c>
      <c r="F27" s="53" t="str">
        <f t="shared" si="3"/>
        <v/>
      </c>
      <c r="G27" s="41" t="str">
        <f t="shared" si="4"/>
        <v/>
      </c>
      <c r="H27" s="54" t="str">
        <f t="shared" si="5"/>
        <v/>
      </c>
      <c r="I27" s="55" t="str">
        <f t="shared" si="6"/>
        <v/>
      </c>
      <c r="J27" s="38"/>
    </row>
    <row r="28" spans="2:10" ht="15" customHeight="1">
      <c r="B28" s="34"/>
      <c r="C28" s="41" t="str">
        <f t="shared" si="0"/>
        <v/>
      </c>
      <c r="D28" s="52" t="str">
        <f t="shared" si="1"/>
        <v/>
      </c>
      <c r="E28" s="41" t="str">
        <f t="shared" si="2"/>
        <v/>
      </c>
      <c r="F28" s="53" t="str">
        <f t="shared" si="3"/>
        <v/>
      </c>
      <c r="G28" s="41" t="str">
        <f t="shared" si="4"/>
        <v/>
      </c>
      <c r="H28" s="54" t="str">
        <f t="shared" si="5"/>
        <v/>
      </c>
      <c r="I28" s="55" t="str">
        <f t="shared" si="6"/>
        <v/>
      </c>
      <c r="J28" s="38"/>
    </row>
    <row r="29" spans="2:10" ht="15" customHeight="1">
      <c r="B29" s="34"/>
      <c r="C29" s="41" t="str">
        <f t="shared" si="0"/>
        <v/>
      </c>
      <c r="D29" s="52" t="str">
        <f t="shared" si="1"/>
        <v/>
      </c>
      <c r="E29" s="41" t="str">
        <f t="shared" si="2"/>
        <v/>
      </c>
      <c r="F29" s="53" t="str">
        <f t="shared" si="3"/>
        <v/>
      </c>
      <c r="G29" s="41" t="str">
        <f t="shared" si="4"/>
        <v/>
      </c>
      <c r="H29" s="54" t="str">
        <f t="shared" si="5"/>
        <v/>
      </c>
      <c r="I29" s="55" t="str">
        <f t="shared" si="6"/>
        <v/>
      </c>
      <c r="J29" s="38"/>
    </row>
    <row r="30" spans="2:10" ht="15" customHeight="1">
      <c r="B30" s="34"/>
      <c r="C30" s="41" t="str">
        <f t="shared" si="0"/>
        <v/>
      </c>
      <c r="D30" s="52" t="str">
        <f t="shared" si="1"/>
        <v/>
      </c>
      <c r="E30" s="41" t="str">
        <f t="shared" si="2"/>
        <v/>
      </c>
      <c r="F30" s="53" t="str">
        <f t="shared" si="3"/>
        <v/>
      </c>
      <c r="G30" s="41" t="str">
        <f t="shared" si="4"/>
        <v/>
      </c>
      <c r="H30" s="54" t="str">
        <f t="shared" si="5"/>
        <v/>
      </c>
      <c r="I30" s="55" t="str">
        <f t="shared" si="6"/>
        <v/>
      </c>
      <c r="J30" s="38"/>
    </row>
    <row r="31" spans="2:10" ht="15" customHeight="1">
      <c r="B31" s="34"/>
      <c r="C31" s="41" t="str">
        <f t="shared" si="0"/>
        <v/>
      </c>
      <c r="D31" s="52" t="str">
        <f t="shared" si="1"/>
        <v/>
      </c>
      <c r="E31" s="41" t="str">
        <f t="shared" si="2"/>
        <v/>
      </c>
      <c r="F31" s="53" t="str">
        <f t="shared" si="3"/>
        <v/>
      </c>
      <c r="G31" s="41" t="str">
        <f t="shared" si="4"/>
        <v/>
      </c>
      <c r="H31" s="54" t="str">
        <f t="shared" si="5"/>
        <v/>
      </c>
      <c r="I31" s="55" t="str">
        <f t="shared" si="6"/>
        <v/>
      </c>
      <c r="J31" s="38"/>
    </row>
    <row r="32" spans="2:10" ht="15" customHeight="1">
      <c r="B32" s="34"/>
      <c r="C32" s="41" t="str">
        <f t="shared" si="0"/>
        <v/>
      </c>
      <c r="D32" s="52" t="str">
        <f t="shared" si="1"/>
        <v/>
      </c>
      <c r="E32" s="41" t="str">
        <f t="shared" si="2"/>
        <v/>
      </c>
      <c r="F32" s="53" t="str">
        <f t="shared" si="3"/>
        <v/>
      </c>
      <c r="G32" s="41" t="str">
        <f t="shared" si="4"/>
        <v/>
      </c>
      <c r="H32" s="54" t="str">
        <f t="shared" si="5"/>
        <v/>
      </c>
      <c r="I32" s="55" t="str">
        <f t="shared" si="6"/>
        <v/>
      </c>
      <c r="J32" s="38"/>
    </row>
    <row r="33" spans="2:10" ht="15" customHeight="1">
      <c r="B33" s="34"/>
      <c r="C33" s="41" t="str">
        <f t="shared" si="0"/>
        <v/>
      </c>
      <c r="D33" s="52" t="str">
        <f t="shared" si="1"/>
        <v/>
      </c>
      <c r="E33" s="41" t="str">
        <f t="shared" si="2"/>
        <v/>
      </c>
      <c r="F33" s="53" t="str">
        <f t="shared" si="3"/>
        <v/>
      </c>
      <c r="G33" s="41" t="str">
        <f t="shared" si="4"/>
        <v/>
      </c>
      <c r="H33" s="54" t="str">
        <f t="shared" si="5"/>
        <v/>
      </c>
      <c r="I33" s="55" t="str">
        <f t="shared" si="6"/>
        <v/>
      </c>
      <c r="J33" s="38"/>
    </row>
    <row r="34" spans="2:10" ht="15" customHeight="1">
      <c r="B34" s="34"/>
      <c r="C34" s="41" t="str">
        <f t="shared" si="0"/>
        <v/>
      </c>
      <c r="D34" s="52" t="str">
        <f t="shared" si="1"/>
        <v/>
      </c>
      <c r="E34" s="41" t="str">
        <f t="shared" si="2"/>
        <v/>
      </c>
      <c r="F34" s="53" t="str">
        <f t="shared" si="3"/>
        <v/>
      </c>
      <c r="G34" s="41" t="str">
        <f t="shared" si="4"/>
        <v/>
      </c>
      <c r="H34" s="54" t="str">
        <f t="shared" si="5"/>
        <v/>
      </c>
      <c r="I34" s="55" t="str">
        <f t="shared" si="6"/>
        <v/>
      </c>
      <c r="J34" s="38"/>
    </row>
    <row r="35" spans="2:10" ht="15" customHeight="1" thickBot="1">
      <c r="B35" s="56"/>
      <c r="C35" s="57" t="str">
        <f t="shared" ref="C35:C78" si="7">IF($D$10="","",IF(ROW()-ROW($C$14)&lt;=$F$8,ROW()-ROW($C$14),""))</f>
        <v/>
      </c>
      <c r="D35" s="58" t="str">
        <f t="shared" ref="D35:D93" si="8">IF(C35="","",IF($D$10="平均年限法",SLN($D$9,$H$9,$F$8),IF($D$10="双倍余额法",IF(C35&lt;=$F$8-2,DDB($D$9,$H$9,$F$8,C35),(INDEX($I$15:$I$123,MATCH($F$8-2,$C$15:$C$123))-$H$9)/2),)))</f>
        <v/>
      </c>
      <c r="E35" s="59" t="str">
        <f t="shared" ref="E35:E96" si="9">IF(C35="","",ROUND(IF($D$10="平均年限法",(1-$F$9)/$F$8,IF($D$10="双倍余额法",2/$F$8)),4))</f>
        <v/>
      </c>
      <c r="F35" s="60" t="str">
        <f t="shared" ref="F35:F79" si="10">IF(C35="","",ROUND(D35/12,2))</f>
        <v/>
      </c>
      <c r="G35" s="59" t="str">
        <f t="shared" ref="G35:G79" si="11">IF(C35="","",ROUND(E35/12,4))</f>
        <v/>
      </c>
      <c r="H35" s="58" t="str">
        <f>IF(C35="","",#REF!+D35)</f>
        <v/>
      </c>
      <c r="I35" s="61" t="str">
        <f t="shared" ref="I35:I78" si="12">IF(C35="","",$I$14-H35)</f>
        <v/>
      </c>
      <c r="J35" s="62"/>
    </row>
    <row r="36" spans="2:10" ht="15" customHeight="1">
      <c r="C36" s="28" t="str">
        <f t="shared" si="7"/>
        <v/>
      </c>
      <c r="D36" s="63" t="str">
        <f t="shared" si="8"/>
        <v/>
      </c>
      <c r="E36" s="64" t="str">
        <f t="shared" si="9"/>
        <v/>
      </c>
      <c r="F36" s="65" t="str">
        <f t="shared" si="10"/>
        <v/>
      </c>
      <c r="G36" s="64" t="str">
        <f t="shared" si="11"/>
        <v/>
      </c>
      <c r="H36" s="63" t="str">
        <f t="shared" ref="H36:H99" si="13">IF(C36="","",H35+D36)</f>
        <v/>
      </c>
      <c r="I36" s="66" t="str">
        <f t="shared" si="12"/>
        <v/>
      </c>
    </row>
    <row r="37" spans="2:10" ht="15" customHeight="1">
      <c r="C37" s="28" t="str">
        <f t="shared" si="7"/>
        <v/>
      </c>
      <c r="D37" s="63" t="str">
        <f t="shared" si="8"/>
        <v/>
      </c>
      <c r="E37" s="64" t="str">
        <f t="shared" si="9"/>
        <v/>
      </c>
      <c r="F37" s="65" t="str">
        <f t="shared" si="10"/>
        <v/>
      </c>
      <c r="G37" s="64" t="str">
        <f t="shared" si="11"/>
        <v/>
      </c>
      <c r="H37" s="63" t="str">
        <f t="shared" si="13"/>
        <v/>
      </c>
      <c r="I37" s="66" t="str">
        <f t="shared" si="12"/>
        <v/>
      </c>
    </row>
    <row r="38" spans="2:10" ht="15" customHeight="1">
      <c r="C38" s="28" t="str">
        <f t="shared" si="7"/>
        <v/>
      </c>
      <c r="D38" s="63" t="str">
        <f t="shared" si="8"/>
        <v/>
      </c>
      <c r="E38" s="64" t="str">
        <f t="shared" si="9"/>
        <v/>
      </c>
      <c r="F38" s="65" t="str">
        <f t="shared" si="10"/>
        <v/>
      </c>
      <c r="G38" s="64" t="str">
        <f t="shared" si="11"/>
        <v/>
      </c>
      <c r="H38" s="63" t="str">
        <f t="shared" si="13"/>
        <v/>
      </c>
      <c r="I38" s="66" t="str">
        <f t="shared" si="12"/>
        <v/>
      </c>
    </row>
    <row r="39" spans="2:10" ht="15" customHeight="1">
      <c r="C39" s="28" t="str">
        <f t="shared" si="7"/>
        <v/>
      </c>
      <c r="D39" s="63" t="str">
        <f t="shared" si="8"/>
        <v/>
      </c>
      <c r="E39" s="64" t="str">
        <f t="shared" si="9"/>
        <v/>
      </c>
      <c r="F39" s="65" t="str">
        <f t="shared" si="10"/>
        <v/>
      </c>
      <c r="G39" s="64" t="str">
        <f t="shared" si="11"/>
        <v/>
      </c>
      <c r="H39" s="63" t="str">
        <f t="shared" si="13"/>
        <v/>
      </c>
      <c r="I39" s="66" t="str">
        <f t="shared" si="12"/>
        <v/>
      </c>
    </row>
    <row r="40" spans="2:10" ht="15" customHeight="1">
      <c r="C40" s="28" t="str">
        <f t="shared" si="7"/>
        <v/>
      </c>
      <c r="D40" s="63" t="str">
        <f t="shared" si="8"/>
        <v/>
      </c>
      <c r="E40" s="64" t="str">
        <f t="shared" si="9"/>
        <v/>
      </c>
      <c r="F40" s="65" t="str">
        <f t="shared" si="10"/>
        <v/>
      </c>
      <c r="G40" s="64" t="str">
        <f t="shared" si="11"/>
        <v/>
      </c>
      <c r="H40" s="63" t="str">
        <f t="shared" si="13"/>
        <v/>
      </c>
      <c r="I40" s="66" t="str">
        <f t="shared" si="12"/>
        <v/>
      </c>
    </row>
    <row r="41" spans="2:10" ht="15" customHeight="1">
      <c r="C41" s="28" t="str">
        <f t="shared" si="7"/>
        <v/>
      </c>
      <c r="D41" s="63" t="str">
        <f t="shared" si="8"/>
        <v/>
      </c>
      <c r="E41" s="64" t="str">
        <f t="shared" si="9"/>
        <v/>
      </c>
      <c r="F41" s="65" t="str">
        <f t="shared" si="10"/>
        <v/>
      </c>
      <c r="G41" s="64" t="str">
        <f t="shared" si="11"/>
        <v/>
      </c>
      <c r="H41" s="63" t="str">
        <f t="shared" si="13"/>
        <v/>
      </c>
      <c r="I41" s="66" t="str">
        <f t="shared" si="12"/>
        <v/>
      </c>
    </row>
    <row r="42" spans="2:10" ht="15" customHeight="1">
      <c r="C42" s="28" t="str">
        <f t="shared" si="7"/>
        <v/>
      </c>
      <c r="D42" s="63" t="str">
        <f t="shared" si="8"/>
        <v/>
      </c>
      <c r="E42" s="64" t="str">
        <f t="shared" si="9"/>
        <v/>
      </c>
      <c r="F42" s="65" t="str">
        <f t="shared" si="10"/>
        <v/>
      </c>
      <c r="G42" s="64" t="str">
        <f t="shared" si="11"/>
        <v/>
      </c>
      <c r="H42" s="63" t="str">
        <f t="shared" si="13"/>
        <v/>
      </c>
      <c r="I42" s="66" t="str">
        <f t="shared" si="12"/>
        <v/>
      </c>
    </row>
    <row r="43" spans="2:10" ht="15" customHeight="1">
      <c r="C43" s="28" t="str">
        <f t="shared" si="7"/>
        <v/>
      </c>
      <c r="D43" s="63" t="str">
        <f t="shared" si="8"/>
        <v/>
      </c>
      <c r="E43" s="64" t="str">
        <f t="shared" si="9"/>
        <v/>
      </c>
      <c r="F43" s="65" t="str">
        <f t="shared" si="10"/>
        <v/>
      </c>
      <c r="G43" s="64" t="str">
        <f t="shared" si="11"/>
        <v/>
      </c>
      <c r="H43" s="63" t="str">
        <f t="shared" si="13"/>
        <v/>
      </c>
      <c r="I43" s="66" t="str">
        <f t="shared" si="12"/>
        <v/>
      </c>
    </row>
    <row r="44" spans="2:10" ht="15" customHeight="1">
      <c r="C44" s="28" t="str">
        <f t="shared" si="7"/>
        <v/>
      </c>
      <c r="D44" s="63" t="str">
        <f t="shared" si="8"/>
        <v/>
      </c>
      <c r="E44" s="64" t="str">
        <f t="shared" si="9"/>
        <v/>
      </c>
      <c r="F44" s="65" t="str">
        <f t="shared" si="10"/>
        <v/>
      </c>
      <c r="G44" s="64" t="str">
        <f t="shared" si="11"/>
        <v/>
      </c>
      <c r="H44" s="63" t="str">
        <f t="shared" si="13"/>
        <v/>
      </c>
      <c r="I44" s="66" t="str">
        <f t="shared" si="12"/>
        <v/>
      </c>
    </row>
    <row r="45" spans="2:10" ht="15" customHeight="1">
      <c r="C45" s="28" t="str">
        <f t="shared" si="7"/>
        <v/>
      </c>
      <c r="D45" s="63" t="str">
        <f t="shared" si="8"/>
        <v/>
      </c>
      <c r="E45" s="64" t="str">
        <f t="shared" si="9"/>
        <v/>
      </c>
      <c r="F45" s="65" t="str">
        <f t="shared" si="10"/>
        <v/>
      </c>
      <c r="G45" s="64" t="str">
        <f t="shared" si="11"/>
        <v/>
      </c>
      <c r="H45" s="63" t="str">
        <f t="shared" si="13"/>
        <v/>
      </c>
      <c r="I45" s="66" t="str">
        <f t="shared" si="12"/>
        <v/>
      </c>
    </row>
    <row r="46" spans="2:10" ht="15" customHeight="1">
      <c r="C46" s="28" t="str">
        <f t="shared" si="7"/>
        <v/>
      </c>
      <c r="D46" s="63" t="str">
        <f t="shared" si="8"/>
        <v/>
      </c>
      <c r="E46" s="64" t="str">
        <f t="shared" si="9"/>
        <v/>
      </c>
      <c r="F46" s="65" t="str">
        <f t="shared" si="10"/>
        <v/>
      </c>
      <c r="G46" s="64" t="str">
        <f t="shared" si="11"/>
        <v/>
      </c>
      <c r="H46" s="63" t="str">
        <f t="shared" si="13"/>
        <v/>
      </c>
      <c r="I46" s="66" t="str">
        <f t="shared" si="12"/>
        <v/>
      </c>
    </row>
    <row r="47" spans="2:10" ht="15" customHeight="1">
      <c r="C47" s="28" t="str">
        <f t="shared" si="7"/>
        <v/>
      </c>
      <c r="D47" s="63" t="str">
        <f t="shared" si="8"/>
        <v/>
      </c>
      <c r="E47" s="64" t="str">
        <f t="shared" si="9"/>
        <v/>
      </c>
      <c r="F47" s="65" t="str">
        <f t="shared" si="10"/>
        <v/>
      </c>
      <c r="G47" s="64" t="str">
        <f t="shared" si="11"/>
        <v/>
      </c>
      <c r="H47" s="63" t="str">
        <f t="shared" si="13"/>
        <v/>
      </c>
      <c r="I47" s="66" t="str">
        <f t="shared" si="12"/>
        <v/>
      </c>
    </row>
    <row r="48" spans="2:10" ht="15" customHeight="1">
      <c r="C48" s="28" t="str">
        <f t="shared" si="7"/>
        <v/>
      </c>
      <c r="D48" s="63" t="str">
        <f t="shared" si="8"/>
        <v/>
      </c>
      <c r="E48" s="64" t="str">
        <f t="shared" si="9"/>
        <v/>
      </c>
      <c r="F48" s="65" t="str">
        <f t="shared" si="10"/>
        <v/>
      </c>
      <c r="G48" s="64" t="str">
        <f t="shared" si="11"/>
        <v/>
      </c>
      <c r="H48" s="63" t="str">
        <f t="shared" si="13"/>
        <v/>
      </c>
      <c r="I48" s="66" t="str">
        <f t="shared" si="12"/>
        <v/>
      </c>
    </row>
    <row r="49" spans="3:9" ht="15" customHeight="1">
      <c r="C49" s="28" t="str">
        <f t="shared" si="7"/>
        <v/>
      </c>
      <c r="D49" s="63" t="str">
        <f t="shared" si="8"/>
        <v/>
      </c>
      <c r="E49" s="64" t="str">
        <f t="shared" si="9"/>
        <v/>
      </c>
      <c r="F49" s="65" t="str">
        <f t="shared" si="10"/>
        <v/>
      </c>
      <c r="G49" s="64" t="str">
        <f t="shared" si="11"/>
        <v/>
      </c>
      <c r="H49" s="63" t="str">
        <f t="shared" si="13"/>
        <v/>
      </c>
      <c r="I49" s="66" t="str">
        <f t="shared" si="12"/>
        <v/>
      </c>
    </row>
    <row r="50" spans="3:9" ht="15" customHeight="1">
      <c r="C50" s="28" t="str">
        <f t="shared" si="7"/>
        <v/>
      </c>
      <c r="D50" s="63" t="str">
        <f t="shared" si="8"/>
        <v/>
      </c>
      <c r="E50" s="64" t="str">
        <f t="shared" si="9"/>
        <v/>
      </c>
      <c r="F50" s="65" t="str">
        <f t="shared" si="10"/>
        <v/>
      </c>
      <c r="G50" s="64" t="str">
        <f t="shared" si="11"/>
        <v/>
      </c>
      <c r="H50" s="63" t="str">
        <f t="shared" si="13"/>
        <v/>
      </c>
      <c r="I50" s="66" t="str">
        <f t="shared" si="12"/>
        <v/>
      </c>
    </row>
    <row r="51" spans="3:9" ht="15" customHeight="1">
      <c r="C51" s="28" t="str">
        <f t="shared" si="7"/>
        <v/>
      </c>
      <c r="D51" s="63" t="str">
        <f t="shared" si="8"/>
        <v/>
      </c>
      <c r="E51" s="64" t="str">
        <f t="shared" si="9"/>
        <v/>
      </c>
      <c r="F51" s="65" t="str">
        <f t="shared" si="10"/>
        <v/>
      </c>
      <c r="G51" s="64" t="str">
        <f t="shared" si="11"/>
        <v/>
      </c>
      <c r="H51" s="63" t="str">
        <f t="shared" si="13"/>
        <v/>
      </c>
      <c r="I51" s="66" t="str">
        <f t="shared" si="12"/>
        <v/>
      </c>
    </row>
    <row r="52" spans="3:9" ht="15" customHeight="1">
      <c r="C52" s="28" t="str">
        <f t="shared" si="7"/>
        <v/>
      </c>
      <c r="D52" s="63" t="str">
        <f t="shared" si="8"/>
        <v/>
      </c>
      <c r="E52" s="64" t="str">
        <f t="shared" si="9"/>
        <v/>
      </c>
      <c r="F52" s="65" t="str">
        <f t="shared" si="10"/>
        <v/>
      </c>
      <c r="G52" s="64" t="str">
        <f t="shared" si="11"/>
        <v/>
      </c>
      <c r="H52" s="63" t="str">
        <f t="shared" si="13"/>
        <v/>
      </c>
      <c r="I52" s="66" t="str">
        <f t="shared" si="12"/>
        <v/>
      </c>
    </row>
    <row r="53" spans="3:9" ht="15" customHeight="1">
      <c r="C53" s="28" t="str">
        <f t="shared" si="7"/>
        <v/>
      </c>
      <c r="D53" s="63" t="str">
        <f t="shared" si="8"/>
        <v/>
      </c>
      <c r="E53" s="64" t="str">
        <f t="shared" si="9"/>
        <v/>
      </c>
      <c r="F53" s="65" t="str">
        <f t="shared" si="10"/>
        <v/>
      </c>
      <c r="G53" s="64" t="str">
        <f t="shared" si="11"/>
        <v/>
      </c>
      <c r="H53" s="63" t="str">
        <f t="shared" si="13"/>
        <v/>
      </c>
      <c r="I53" s="66" t="str">
        <f t="shared" si="12"/>
        <v/>
      </c>
    </row>
    <row r="54" spans="3:9" ht="15" customHeight="1">
      <c r="C54" s="28" t="str">
        <f t="shared" si="7"/>
        <v/>
      </c>
      <c r="D54" s="63" t="str">
        <f t="shared" si="8"/>
        <v/>
      </c>
      <c r="E54" s="64" t="str">
        <f t="shared" si="9"/>
        <v/>
      </c>
      <c r="F54" s="65" t="str">
        <f t="shared" si="10"/>
        <v/>
      </c>
      <c r="G54" s="64" t="str">
        <f t="shared" si="11"/>
        <v/>
      </c>
      <c r="H54" s="63" t="str">
        <f t="shared" si="13"/>
        <v/>
      </c>
      <c r="I54" s="66" t="str">
        <f t="shared" si="12"/>
        <v/>
      </c>
    </row>
    <row r="55" spans="3:9" ht="15" customHeight="1">
      <c r="C55" s="28" t="str">
        <f t="shared" si="7"/>
        <v/>
      </c>
      <c r="D55" s="63" t="str">
        <f t="shared" si="8"/>
        <v/>
      </c>
      <c r="E55" s="64" t="str">
        <f t="shared" si="9"/>
        <v/>
      </c>
      <c r="F55" s="65" t="str">
        <f t="shared" si="10"/>
        <v/>
      </c>
      <c r="G55" s="64" t="str">
        <f t="shared" si="11"/>
        <v/>
      </c>
      <c r="H55" s="63" t="str">
        <f t="shared" si="13"/>
        <v/>
      </c>
      <c r="I55" s="66" t="str">
        <f t="shared" si="12"/>
        <v/>
      </c>
    </row>
    <row r="56" spans="3:9" ht="15" customHeight="1">
      <c r="C56" s="28" t="str">
        <f t="shared" si="7"/>
        <v/>
      </c>
      <c r="D56" s="63" t="str">
        <f t="shared" si="8"/>
        <v/>
      </c>
      <c r="E56" s="64" t="str">
        <f t="shared" si="9"/>
        <v/>
      </c>
      <c r="F56" s="65" t="str">
        <f t="shared" si="10"/>
        <v/>
      </c>
      <c r="G56" s="64" t="str">
        <f t="shared" si="11"/>
        <v/>
      </c>
      <c r="H56" s="63" t="str">
        <f t="shared" si="13"/>
        <v/>
      </c>
      <c r="I56" s="66" t="str">
        <f t="shared" si="12"/>
        <v/>
      </c>
    </row>
    <row r="57" spans="3:9" ht="15" customHeight="1">
      <c r="C57" s="28" t="str">
        <f t="shared" si="7"/>
        <v/>
      </c>
      <c r="D57" s="63" t="str">
        <f t="shared" si="8"/>
        <v/>
      </c>
      <c r="E57" s="64" t="str">
        <f t="shared" si="9"/>
        <v/>
      </c>
      <c r="F57" s="65" t="str">
        <f t="shared" si="10"/>
        <v/>
      </c>
      <c r="G57" s="64" t="str">
        <f t="shared" si="11"/>
        <v/>
      </c>
      <c r="H57" s="63" t="str">
        <f t="shared" si="13"/>
        <v/>
      </c>
      <c r="I57" s="66" t="str">
        <f t="shared" si="12"/>
        <v/>
      </c>
    </row>
    <row r="58" spans="3:9" ht="15" customHeight="1">
      <c r="C58" s="28" t="str">
        <f t="shared" si="7"/>
        <v/>
      </c>
      <c r="D58" s="63" t="str">
        <f t="shared" si="8"/>
        <v/>
      </c>
      <c r="E58" s="64" t="str">
        <f t="shared" si="9"/>
        <v/>
      </c>
      <c r="F58" s="65" t="str">
        <f t="shared" si="10"/>
        <v/>
      </c>
      <c r="G58" s="64" t="str">
        <f t="shared" si="11"/>
        <v/>
      </c>
      <c r="H58" s="63" t="str">
        <f t="shared" si="13"/>
        <v/>
      </c>
      <c r="I58" s="66" t="str">
        <f t="shared" si="12"/>
        <v/>
      </c>
    </row>
    <row r="59" spans="3:9" ht="15" customHeight="1">
      <c r="C59" s="28" t="str">
        <f t="shared" si="7"/>
        <v/>
      </c>
      <c r="D59" s="63" t="str">
        <f t="shared" si="8"/>
        <v/>
      </c>
      <c r="E59" s="64" t="str">
        <f t="shared" si="9"/>
        <v/>
      </c>
      <c r="F59" s="65" t="str">
        <f t="shared" si="10"/>
        <v/>
      </c>
      <c r="G59" s="64" t="str">
        <f t="shared" si="11"/>
        <v/>
      </c>
      <c r="H59" s="63" t="str">
        <f t="shared" si="13"/>
        <v/>
      </c>
      <c r="I59" s="66" t="str">
        <f t="shared" si="12"/>
        <v/>
      </c>
    </row>
    <row r="60" spans="3:9" ht="15" customHeight="1">
      <c r="C60" s="28" t="str">
        <f t="shared" si="7"/>
        <v/>
      </c>
      <c r="D60" s="63" t="str">
        <f t="shared" si="8"/>
        <v/>
      </c>
      <c r="E60" s="64" t="str">
        <f t="shared" si="9"/>
        <v/>
      </c>
      <c r="F60" s="65" t="str">
        <f t="shared" si="10"/>
        <v/>
      </c>
      <c r="G60" s="64" t="str">
        <f t="shared" si="11"/>
        <v/>
      </c>
      <c r="H60" s="63" t="str">
        <f t="shared" si="13"/>
        <v/>
      </c>
      <c r="I60" s="66" t="str">
        <f t="shared" si="12"/>
        <v/>
      </c>
    </row>
    <row r="61" spans="3:9" ht="15" customHeight="1">
      <c r="C61" s="28" t="str">
        <f t="shared" si="7"/>
        <v/>
      </c>
      <c r="D61" s="63" t="str">
        <f t="shared" si="8"/>
        <v/>
      </c>
      <c r="E61" s="64" t="str">
        <f t="shared" si="9"/>
        <v/>
      </c>
      <c r="F61" s="65" t="str">
        <f t="shared" si="10"/>
        <v/>
      </c>
      <c r="G61" s="64" t="str">
        <f t="shared" si="11"/>
        <v/>
      </c>
      <c r="H61" s="63" t="str">
        <f t="shared" si="13"/>
        <v/>
      </c>
      <c r="I61" s="66" t="str">
        <f t="shared" si="12"/>
        <v/>
      </c>
    </row>
    <row r="62" spans="3:9" ht="15" customHeight="1">
      <c r="C62" s="28" t="str">
        <f t="shared" si="7"/>
        <v/>
      </c>
      <c r="D62" s="63" t="str">
        <f t="shared" si="8"/>
        <v/>
      </c>
      <c r="E62" s="64" t="str">
        <f t="shared" si="9"/>
        <v/>
      </c>
      <c r="F62" s="65" t="str">
        <f t="shared" si="10"/>
        <v/>
      </c>
      <c r="G62" s="64" t="str">
        <f t="shared" si="11"/>
        <v/>
      </c>
      <c r="H62" s="63" t="str">
        <f t="shared" si="13"/>
        <v/>
      </c>
      <c r="I62" s="66" t="str">
        <f t="shared" si="12"/>
        <v/>
      </c>
    </row>
    <row r="63" spans="3:9" ht="15" customHeight="1">
      <c r="C63" s="28" t="str">
        <f t="shared" si="7"/>
        <v/>
      </c>
      <c r="D63" s="63" t="str">
        <f t="shared" si="8"/>
        <v/>
      </c>
      <c r="E63" s="64" t="str">
        <f t="shared" si="9"/>
        <v/>
      </c>
      <c r="F63" s="65" t="str">
        <f t="shared" si="10"/>
        <v/>
      </c>
      <c r="G63" s="64" t="str">
        <f t="shared" si="11"/>
        <v/>
      </c>
      <c r="H63" s="63" t="str">
        <f t="shared" si="13"/>
        <v/>
      </c>
      <c r="I63" s="66" t="str">
        <f t="shared" si="12"/>
        <v/>
      </c>
    </row>
    <row r="64" spans="3:9" ht="15" customHeight="1">
      <c r="C64" s="28" t="str">
        <f t="shared" si="7"/>
        <v/>
      </c>
      <c r="D64" s="63" t="str">
        <f t="shared" si="8"/>
        <v/>
      </c>
      <c r="E64" s="64" t="str">
        <f t="shared" si="9"/>
        <v/>
      </c>
      <c r="F64" s="65" t="str">
        <f t="shared" si="10"/>
        <v/>
      </c>
      <c r="G64" s="64" t="str">
        <f t="shared" si="11"/>
        <v/>
      </c>
      <c r="H64" s="63" t="str">
        <f t="shared" si="13"/>
        <v/>
      </c>
      <c r="I64" s="66" t="str">
        <f t="shared" si="12"/>
        <v/>
      </c>
    </row>
    <row r="65" spans="3:9" ht="15" customHeight="1">
      <c r="C65" s="28" t="str">
        <f t="shared" si="7"/>
        <v/>
      </c>
      <c r="D65" s="63" t="str">
        <f t="shared" si="8"/>
        <v/>
      </c>
      <c r="E65" s="64" t="str">
        <f t="shared" si="9"/>
        <v/>
      </c>
      <c r="F65" s="65" t="str">
        <f t="shared" si="10"/>
        <v/>
      </c>
      <c r="G65" s="64" t="str">
        <f t="shared" si="11"/>
        <v/>
      </c>
      <c r="H65" s="63" t="str">
        <f t="shared" si="13"/>
        <v/>
      </c>
      <c r="I65" s="66" t="str">
        <f t="shared" si="12"/>
        <v/>
      </c>
    </row>
    <row r="66" spans="3:9" ht="15" customHeight="1">
      <c r="C66" s="28" t="str">
        <f t="shared" si="7"/>
        <v/>
      </c>
      <c r="D66" s="63" t="str">
        <f t="shared" si="8"/>
        <v/>
      </c>
      <c r="E66" s="64" t="str">
        <f t="shared" si="9"/>
        <v/>
      </c>
      <c r="F66" s="65" t="str">
        <f t="shared" si="10"/>
        <v/>
      </c>
      <c r="G66" s="64" t="str">
        <f t="shared" si="11"/>
        <v/>
      </c>
      <c r="H66" s="63" t="str">
        <f t="shared" si="13"/>
        <v/>
      </c>
      <c r="I66" s="66" t="str">
        <f t="shared" si="12"/>
        <v/>
      </c>
    </row>
    <row r="67" spans="3:9" ht="15" customHeight="1">
      <c r="C67" s="28" t="str">
        <f t="shared" si="7"/>
        <v/>
      </c>
      <c r="D67" s="63" t="str">
        <f t="shared" si="8"/>
        <v/>
      </c>
      <c r="E67" s="64" t="str">
        <f t="shared" si="9"/>
        <v/>
      </c>
      <c r="F67" s="65" t="str">
        <f t="shared" si="10"/>
        <v/>
      </c>
      <c r="G67" s="64" t="str">
        <f t="shared" si="11"/>
        <v/>
      </c>
      <c r="H67" s="63" t="str">
        <f t="shared" si="13"/>
        <v/>
      </c>
      <c r="I67" s="66" t="str">
        <f t="shared" si="12"/>
        <v/>
      </c>
    </row>
    <row r="68" spans="3:9" ht="15" customHeight="1">
      <c r="C68" s="28" t="str">
        <f t="shared" si="7"/>
        <v/>
      </c>
      <c r="D68" s="63" t="str">
        <f t="shared" si="8"/>
        <v/>
      </c>
      <c r="E68" s="64" t="str">
        <f t="shared" si="9"/>
        <v/>
      </c>
      <c r="F68" s="65" t="str">
        <f t="shared" si="10"/>
        <v/>
      </c>
      <c r="G68" s="64" t="str">
        <f t="shared" si="11"/>
        <v/>
      </c>
      <c r="H68" s="63" t="str">
        <f t="shared" si="13"/>
        <v/>
      </c>
      <c r="I68" s="66" t="str">
        <f t="shared" si="12"/>
        <v/>
      </c>
    </row>
    <row r="69" spans="3:9" ht="15" customHeight="1">
      <c r="C69" s="28" t="str">
        <f t="shared" si="7"/>
        <v/>
      </c>
      <c r="D69" s="63" t="str">
        <f t="shared" si="8"/>
        <v/>
      </c>
      <c r="E69" s="64" t="str">
        <f t="shared" si="9"/>
        <v/>
      </c>
      <c r="F69" s="65" t="str">
        <f t="shared" si="10"/>
        <v/>
      </c>
      <c r="G69" s="64" t="str">
        <f t="shared" si="11"/>
        <v/>
      </c>
      <c r="H69" s="63" t="str">
        <f t="shared" si="13"/>
        <v/>
      </c>
      <c r="I69" s="66" t="str">
        <f t="shared" si="12"/>
        <v/>
      </c>
    </row>
    <row r="70" spans="3:9" ht="15" customHeight="1">
      <c r="C70" s="28" t="str">
        <f t="shared" si="7"/>
        <v/>
      </c>
      <c r="D70" s="63" t="str">
        <f t="shared" si="8"/>
        <v/>
      </c>
      <c r="E70" s="64" t="str">
        <f t="shared" si="9"/>
        <v/>
      </c>
      <c r="F70" s="65" t="str">
        <f t="shared" si="10"/>
        <v/>
      </c>
      <c r="G70" s="64" t="str">
        <f t="shared" si="11"/>
        <v/>
      </c>
      <c r="H70" s="63" t="str">
        <f t="shared" si="13"/>
        <v/>
      </c>
      <c r="I70" s="66" t="str">
        <f t="shared" si="12"/>
        <v/>
      </c>
    </row>
    <row r="71" spans="3:9" ht="15" customHeight="1">
      <c r="C71" s="28" t="str">
        <f t="shared" si="7"/>
        <v/>
      </c>
      <c r="D71" s="63" t="str">
        <f t="shared" si="8"/>
        <v/>
      </c>
      <c r="E71" s="64" t="str">
        <f t="shared" si="9"/>
        <v/>
      </c>
      <c r="F71" s="65" t="str">
        <f t="shared" si="10"/>
        <v/>
      </c>
      <c r="G71" s="64" t="str">
        <f t="shared" si="11"/>
        <v/>
      </c>
      <c r="H71" s="63" t="str">
        <f t="shared" si="13"/>
        <v/>
      </c>
      <c r="I71" s="66" t="str">
        <f t="shared" si="12"/>
        <v/>
      </c>
    </row>
    <row r="72" spans="3:9" ht="15" customHeight="1">
      <c r="C72" s="28" t="str">
        <f t="shared" si="7"/>
        <v/>
      </c>
      <c r="D72" s="63" t="str">
        <f t="shared" si="8"/>
        <v/>
      </c>
      <c r="E72" s="64" t="str">
        <f t="shared" si="9"/>
        <v/>
      </c>
      <c r="F72" s="65" t="str">
        <f t="shared" si="10"/>
        <v/>
      </c>
      <c r="G72" s="64" t="str">
        <f t="shared" si="11"/>
        <v/>
      </c>
      <c r="H72" s="63" t="str">
        <f t="shared" si="13"/>
        <v/>
      </c>
      <c r="I72" s="66" t="str">
        <f t="shared" si="12"/>
        <v/>
      </c>
    </row>
    <row r="73" spans="3:9" ht="15" customHeight="1">
      <c r="C73" s="28" t="str">
        <f t="shared" si="7"/>
        <v/>
      </c>
      <c r="D73" s="63" t="str">
        <f t="shared" si="8"/>
        <v/>
      </c>
      <c r="E73" s="64" t="str">
        <f t="shared" si="9"/>
        <v/>
      </c>
      <c r="F73" s="65" t="str">
        <f t="shared" si="10"/>
        <v/>
      </c>
      <c r="G73" s="64" t="str">
        <f t="shared" si="11"/>
        <v/>
      </c>
      <c r="H73" s="63" t="str">
        <f t="shared" si="13"/>
        <v/>
      </c>
      <c r="I73" s="66" t="str">
        <f t="shared" si="12"/>
        <v/>
      </c>
    </row>
    <row r="74" spans="3:9" ht="15" customHeight="1">
      <c r="C74" s="28" t="str">
        <f t="shared" si="7"/>
        <v/>
      </c>
      <c r="D74" s="63" t="str">
        <f t="shared" si="8"/>
        <v/>
      </c>
      <c r="E74" s="64" t="str">
        <f t="shared" si="9"/>
        <v/>
      </c>
      <c r="F74" s="65" t="str">
        <f t="shared" si="10"/>
        <v/>
      </c>
      <c r="G74" s="64" t="str">
        <f t="shared" si="11"/>
        <v/>
      </c>
      <c r="H74" s="63" t="str">
        <f t="shared" si="13"/>
        <v/>
      </c>
      <c r="I74" s="66" t="str">
        <f t="shared" si="12"/>
        <v/>
      </c>
    </row>
    <row r="75" spans="3:9" ht="15" customHeight="1">
      <c r="C75" s="28" t="str">
        <f t="shared" si="7"/>
        <v/>
      </c>
      <c r="D75" s="63" t="str">
        <f t="shared" si="8"/>
        <v/>
      </c>
      <c r="E75" s="64" t="str">
        <f t="shared" si="9"/>
        <v/>
      </c>
      <c r="F75" s="65" t="str">
        <f t="shared" si="10"/>
        <v/>
      </c>
      <c r="G75" s="64" t="str">
        <f t="shared" si="11"/>
        <v/>
      </c>
      <c r="H75" s="63" t="str">
        <f t="shared" si="13"/>
        <v/>
      </c>
      <c r="I75" s="66" t="str">
        <f t="shared" si="12"/>
        <v/>
      </c>
    </row>
    <row r="76" spans="3:9" ht="15" customHeight="1">
      <c r="C76" s="28" t="str">
        <f t="shared" si="7"/>
        <v/>
      </c>
      <c r="D76" s="63" t="str">
        <f t="shared" si="8"/>
        <v/>
      </c>
      <c r="E76" s="64" t="str">
        <f t="shared" si="9"/>
        <v/>
      </c>
      <c r="F76" s="65" t="str">
        <f t="shared" si="10"/>
        <v/>
      </c>
      <c r="G76" s="64" t="str">
        <f t="shared" si="11"/>
        <v/>
      </c>
      <c r="H76" s="63" t="str">
        <f t="shared" si="13"/>
        <v/>
      </c>
      <c r="I76" s="66" t="str">
        <f t="shared" si="12"/>
        <v/>
      </c>
    </row>
    <row r="77" spans="3:9" ht="15" customHeight="1">
      <c r="C77" s="28" t="str">
        <f t="shared" si="7"/>
        <v/>
      </c>
      <c r="D77" s="63" t="str">
        <f t="shared" si="8"/>
        <v/>
      </c>
      <c r="E77" s="64" t="str">
        <f t="shared" si="9"/>
        <v/>
      </c>
      <c r="F77" s="65" t="str">
        <f t="shared" si="10"/>
        <v/>
      </c>
      <c r="G77" s="64" t="str">
        <f t="shared" si="11"/>
        <v/>
      </c>
      <c r="H77" s="63" t="str">
        <f t="shared" si="13"/>
        <v/>
      </c>
      <c r="I77" s="66" t="str">
        <f t="shared" si="12"/>
        <v/>
      </c>
    </row>
    <row r="78" spans="3:9" ht="15" customHeight="1">
      <c r="C78" s="28" t="str">
        <f t="shared" si="7"/>
        <v/>
      </c>
      <c r="D78" s="63" t="str">
        <f t="shared" si="8"/>
        <v/>
      </c>
      <c r="E78" s="64" t="str">
        <f t="shared" si="9"/>
        <v/>
      </c>
      <c r="F78" s="65" t="str">
        <f t="shared" si="10"/>
        <v/>
      </c>
      <c r="G78" s="64" t="str">
        <f t="shared" si="11"/>
        <v/>
      </c>
      <c r="H78" s="63" t="str">
        <f t="shared" si="13"/>
        <v/>
      </c>
      <c r="I78" s="66" t="str">
        <f t="shared" si="12"/>
        <v/>
      </c>
    </row>
    <row r="79" spans="3:9" ht="15" customHeight="1">
      <c r="C79" s="28" t="str">
        <f t="shared" ref="C79:C142" si="14">IF($D$10="","",IF(ROW()-ROW($C$14)&lt;=$F$8,ROW()-ROW($C$14),""))</f>
        <v/>
      </c>
      <c r="D79" s="63" t="str">
        <f t="shared" si="8"/>
        <v/>
      </c>
      <c r="E79" s="64" t="str">
        <f t="shared" si="9"/>
        <v/>
      </c>
      <c r="F79" s="65" t="str">
        <f t="shared" si="10"/>
        <v/>
      </c>
      <c r="G79" s="64" t="str">
        <f t="shared" si="11"/>
        <v/>
      </c>
      <c r="H79" s="63" t="str">
        <f t="shared" si="13"/>
        <v/>
      </c>
      <c r="I79" s="66" t="str">
        <f t="shared" ref="I79:I142" si="15">IF(C79="","",$I$14-H79)</f>
        <v/>
      </c>
    </row>
    <row r="80" spans="3:9" ht="15" customHeight="1">
      <c r="C80" s="28" t="str">
        <f t="shared" si="14"/>
        <v/>
      </c>
      <c r="D80" s="63" t="str">
        <f t="shared" si="8"/>
        <v/>
      </c>
      <c r="E80" s="64" t="str">
        <f t="shared" si="9"/>
        <v/>
      </c>
      <c r="F80" s="65" t="str">
        <f t="shared" ref="F80:F143" si="16">IF(C80="","",ROUND(D80/12,2))</f>
        <v/>
      </c>
      <c r="G80" s="64" t="str">
        <f t="shared" ref="G80:G143" si="17">IF(C80="","",ROUND(E80/12,4))</f>
        <v/>
      </c>
      <c r="H80" s="63" t="str">
        <f t="shared" si="13"/>
        <v/>
      </c>
      <c r="I80" s="66" t="str">
        <f t="shared" si="15"/>
        <v/>
      </c>
    </row>
    <row r="81" spans="3:9" ht="15" customHeight="1">
      <c r="C81" s="28" t="str">
        <f t="shared" si="14"/>
        <v/>
      </c>
      <c r="D81" s="63" t="str">
        <f t="shared" si="8"/>
        <v/>
      </c>
      <c r="E81" s="64" t="str">
        <f t="shared" si="9"/>
        <v/>
      </c>
      <c r="F81" s="65" t="str">
        <f t="shared" si="16"/>
        <v/>
      </c>
      <c r="G81" s="64" t="str">
        <f t="shared" si="17"/>
        <v/>
      </c>
      <c r="H81" s="63" t="str">
        <f t="shared" si="13"/>
        <v/>
      </c>
      <c r="I81" s="66" t="str">
        <f t="shared" si="15"/>
        <v/>
      </c>
    </row>
    <row r="82" spans="3:9" ht="15" customHeight="1">
      <c r="C82" s="28" t="str">
        <f t="shared" si="14"/>
        <v/>
      </c>
      <c r="D82" s="63" t="str">
        <f t="shared" si="8"/>
        <v/>
      </c>
      <c r="E82" s="64" t="str">
        <f t="shared" si="9"/>
        <v/>
      </c>
      <c r="F82" s="65" t="str">
        <f t="shared" si="16"/>
        <v/>
      </c>
      <c r="G82" s="64" t="str">
        <f t="shared" si="17"/>
        <v/>
      </c>
      <c r="H82" s="63" t="str">
        <f t="shared" si="13"/>
        <v/>
      </c>
      <c r="I82" s="66" t="str">
        <f t="shared" si="15"/>
        <v/>
      </c>
    </row>
    <row r="83" spans="3:9" ht="15" customHeight="1">
      <c r="C83" s="28" t="str">
        <f t="shared" si="14"/>
        <v/>
      </c>
      <c r="D83" s="63" t="str">
        <f t="shared" si="8"/>
        <v/>
      </c>
      <c r="E83" s="64" t="str">
        <f t="shared" si="9"/>
        <v/>
      </c>
      <c r="F83" s="65" t="str">
        <f t="shared" si="16"/>
        <v/>
      </c>
      <c r="G83" s="64" t="str">
        <f t="shared" si="17"/>
        <v/>
      </c>
      <c r="H83" s="63" t="str">
        <f t="shared" si="13"/>
        <v/>
      </c>
      <c r="I83" s="66" t="str">
        <f t="shared" si="15"/>
        <v/>
      </c>
    </row>
    <row r="84" spans="3:9" ht="15" customHeight="1">
      <c r="C84" s="28" t="str">
        <f t="shared" si="14"/>
        <v/>
      </c>
      <c r="D84" s="63" t="str">
        <f t="shared" si="8"/>
        <v/>
      </c>
      <c r="E84" s="64" t="str">
        <f t="shared" si="9"/>
        <v/>
      </c>
      <c r="F84" s="65" t="str">
        <f t="shared" si="16"/>
        <v/>
      </c>
      <c r="G84" s="64" t="str">
        <f t="shared" si="17"/>
        <v/>
      </c>
      <c r="H84" s="63" t="str">
        <f t="shared" si="13"/>
        <v/>
      </c>
      <c r="I84" s="66" t="str">
        <f t="shared" si="15"/>
        <v/>
      </c>
    </row>
    <row r="85" spans="3:9" ht="15" customHeight="1">
      <c r="C85" s="28" t="str">
        <f t="shared" si="14"/>
        <v/>
      </c>
      <c r="D85" s="63" t="str">
        <f t="shared" si="8"/>
        <v/>
      </c>
      <c r="E85" s="64" t="str">
        <f t="shared" si="9"/>
        <v/>
      </c>
      <c r="F85" s="65" t="str">
        <f t="shared" si="16"/>
        <v/>
      </c>
      <c r="G85" s="64" t="str">
        <f t="shared" si="17"/>
        <v/>
      </c>
      <c r="H85" s="63" t="str">
        <f t="shared" si="13"/>
        <v/>
      </c>
      <c r="I85" s="66" t="str">
        <f t="shared" si="15"/>
        <v/>
      </c>
    </row>
    <row r="86" spans="3:9" ht="15" customHeight="1">
      <c r="C86" s="28" t="str">
        <f t="shared" si="14"/>
        <v/>
      </c>
      <c r="D86" s="63" t="str">
        <f t="shared" si="8"/>
        <v/>
      </c>
      <c r="E86" s="64" t="str">
        <f t="shared" si="9"/>
        <v/>
      </c>
      <c r="F86" s="65" t="str">
        <f t="shared" si="16"/>
        <v/>
      </c>
      <c r="G86" s="64" t="str">
        <f t="shared" si="17"/>
        <v/>
      </c>
      <c r="H86" s="63" t="str">
        <f t="shared" si="13"/>
        <v/>
      </c>
      <c r="I86" s="66" t="str">
        <f t="shared" si="15"/>
        <v/>
      </c>
    </row>
    <row r="87" spans="3:9" ht="15" customHeight="1">
      <c r="C87" s="28" t="str">
        <f t="shared" si="14"/>
        <v/>
      </c>
      <c r="D87" s="63" t="str">
        <f t="shared" si="8"/>
        <v/>
      </c>
      <c r="E87" s="64" t="str">
        <f t="shared" si="9"/>
        <v/>
      </c>
      <c r="F87" s="65" t="str">
        <f t="shared" si="16"/>
        <v/>
      </c>
      <c r="G87" s="64" t="str">
        <f t="shared" si="17"/>
        <v/>
      </c>
      <c r="H87" s="63" t="str">
        <f t="shared" si="13"/>
        <v/>
      </c>
      <c r="I87" s="66" t="str">
        <f t="shared" si="15"/>
        <v/>
      </c>
    </row>
    <row r="88" spans="3:9" ht="15" customHeight="1">
      <c r="C88" s="28" t="str">
        <f t="shared" si="14"/>
        <v/>
      </c>
      <c r="D88" s="63" t="str">
        <f t="shared" si="8"/>
        <v/>
      </c>
      <c r="E88" s="64" t="str">
        <f t="shared" si="9"/>
        <v/>
      </c>
      <c r="F88" s="65" t="str">
        <f t="shared" si="16"/>
        <v/>
      </c>
      <c r="G88" s="64" t="str">
        <f t="shared" si="17"/>
        <v/>
      </c>
      <c r="H88" s="63" t="str">
        <f t="shared" si="13"/>
        <v/>
      </c>
      <c r="I88" s="66" t="str">
        <f t="shared" si="15"/>
        <v/>
      </c>
    </row>
    <row r="89" spans="3:9" ht="15" customHeight="1">
      <c r="C89" s="28" t="str">
        <f t="shared" si="14"/>
        <v/>
      </c>
      <c r="D89" s="63" t="str">
        <f t="shared" si="8"/>
        <v/>
      </c>
      <c r="E89" s="64" t="str">
        <f t="shared" si="9"/>
        <v/>
      </c>
      <c r="F89" s="65" t="str">
        <f t="shared" si="16"/>
        <v/>
      </c>
      <c r="G89" s="64" t="str">
        <f t="shared" si="17"/>
        <v/>
      </c>
      <c r="H89" s="63" t="str">
        <f t="shared" si="13"/>
        <v/>
      </c>
      <c r="I89" s="66" t="str">
        <f t="shared" si="15"/>
        <v/>
      </c>
    </row>
    <row r="90" spans="3:9" ht="15" customHeight="1">
      <c r="C90" s="28" t="str">
        <f t="shared" si="14"/>
        <v/>
      </c>
      <c r="D90" s="63" t="str">
        <f t="shared" si="8"/>
        <v/>
      </c>
      <c r="E90" s="64" t="str">
        <f t="shared" si="9"/>
        <v/>
      </c>
      <c r="F90" s="65" t="str">
        <f t="shared" si="16"/>
        <v/>
      </c>
      <c r="G90" s="64" t="str">
        <f t="shared" si="17"/>
        <v/>
      </c>
      <c r="H90" s="63" t="str">
        <f t="shared" si="13"/>
        <v/>
      </c>
      <c r="I90" s="66" t="str">
        <f t="shared" si="15"/>
        <v/>
      </c>
    </row>
    <row r="91" spans="3:9" ht="15" customHeight="1">
      <c r="C91" s="28" t="str">
        <f t="shared" si="14"/>
        <v/>
      </c>
      <c r="D91" s="63" t="str">
        <f t="shared" si="8"/>
        <v/>
      </c>
      <c r="E91" s="64" t="str">
        <f t="shared" si="9"/>
        <v/>
      </c>
      <c r="F91" s="65" t="str">
        <f t="shared" si="16"/>
        <v/>
      </c>
      <c r="G91" s="64" t="str">
        <f t="shared" si="17"/>
        <v/>
      </c>
      <c r="H91" s="63" t="str">
        <f t="shared" si="13"/>
        <v/>
      </c>
      <c r="I91" s="66" t="str">
        <f t="shared" si="15"/>
        <v/>
      </c>
    </row>
    <row r="92" spans="3:9" ht="15" customHeight="1">
      <c r="C92" s="28" t="str">
        <f t="shared" si="14"/>
        <v/>
      </c>
      <c r="D92" s="63" t="str">
        <f t="shared" si="8"/>
        <v/>
      </c>
      <c r="E92" s="64" t="str">
        <f t="shared" si="9"/>
        <v/>
      </c>
      <c r="F92" s="65" t="str">
        <f t="shared" si="16"/>
        <v/>
      </c>
      <c r="G92" s="64" t="str">
        <f t="shared" si="17"/>
        <v/>
      </c>
      <c r="H92" s="63" t="str">
        <f t="shared" si="13"/>
        <v/>
      </c>
      <c r="I92" s="66" t="str">
        <f t="shared" si="15"/>
        <v/>
      </c>
    </row>
    <row r="93" spans="3:9" ht="15" customHeight="1">
      <c r="C93" s="28" t="str">
        <f t="shared" si="14"/>
        <v/>
      </c>
      <c r="D93" s="63" t="str">
        <f t="shared" si="8"/>
        <v/>
      </c>
      <c r="E93" s="64" t="str">
        <f t="shared" si="9"/>
        <v/>
      </c>
      <c r="F93" s="65" t="str">
        <f t="shared" si="16"/>
        <v/>
      </c>
      <c r="G93" s="64" t="str">
        <f t="shared" si="17"/>
        <v/>
      </c>
      <c r="H93" s="63" t="str">
        <f t="shared" si="13"/>
        <v/>
      </c>
      <c r="I93" s="66" t="str">
        <f t="shared" si="15"/>
        <v/>
      </c>
    </row>
    <row r="94" spans="3:9" ht="15" customHeight="1">
      <c r="C94" s="28" t="str">
        <f t="shared" si="14"/>
        <v/>
      </c>
      <c r="D94" s="63" t="str">
        <f t="shared" ref="D94:D157" si="18">IF(C94="","",IF($D$10="平均年限法",SLN($D$9,$H$9,$F$8),IF($D$10="双倍余额法",IF(C94&lt;=$F$8-2,DDB($D$9,$H$9,$F$8,C94),(INDEX($I$15:$I$123,MATCH($F$8-2,$C$15:$C$123))-$H$9)/2),)))</f>
        <v/>
      </c>
      <c r="E94" s="64" t="str">
        <f t="shared" si="9"/>
        <v/>
      </c>
      <c r="F94" s="65" t="str">
        <f t="shared" si="16"/>
        <v/>
      </c>
      <c r="G94" s="64" t="str">
        <f t="shared" si="17"/>
        <v/>
      </c>
      <c r="H94" s="63" t="str">
        <f t="shared" si="13"/>
        <v/>
      </c>
      <c r="I94" s="66" t="str">
        <f t="shared" si="15"/>
        <v/>
      </c>
    </row>
    <row r="95" spans="3:9" ht="15" customHeight="1">
      <c r="C95" s="28" t="str">
        <f t="shared" si="14"/>
        <v/>
      </c>
      <c r="D95" s="63" t="str">
        <f t="shared" si="18"/>
        <v/>
      </c>
      <c r="E95" s="64" t="str">
        <f t="shared" si="9"/>
        <v/>
      </c>
      <c r="F95" s="65" t="str">
        <f t="shared" si="16"/>
        <v/>
      </c>
      <c r="G95" s="64" t="str">
        <f t="shared" si="17"/>
        <v/>
      </c>
      <c r="H95" s="63" t="str">
        <f t="shared" si="13"/>
        <v/>
      </c>
      <c r="I95" s="66" t="str">
        <f t="shared" si="15"/>
        <v/>
      </c>
    </row>
    <row r="96" spans="3:9" ht="15" customHeight="1">
      <c r="C96" s="28" t="str">
        <f t="shared" si="14"/>
        <v/>
      </c>
      <c r="D96" s="63" t="str">
        <f t="shared" si="18"/>
        <v/>
      </c>
      <c r="E96" s="64" t="str">
        <f t="shared" si="9"/>
        <v/>
      </c>
      <c r="F96" s="65" t="str">
        <f t="shared" si="16"/>
        <v/>
      </c>
      <c r="G96" s="64" t="str">
        <f t="shared" si="17"/>
        <v/>
      </c>
      <c r="H96" s="63" t="str">
        <f t="shared" si="13"/>
        <v/>
      </c>
      <c r="I96" s="66" t="str">
        <f t="shared" si="15"/>
        <v/>
      </c>
    </row>
    <row r="97" spans="3:9" ht="15" customHeight="1">
      <c r="C97" s="28" t="str">
        <f t="shared" si="14"/>
        <v/>
      </c>
      <c r="D97" s="63" t="str">
        <f t="shared" si="18"/>
        <v/>
      </c>
      <c r="E97" s="64" t="str">
        <f t="shared" ref="E97:E160" si="19">IF(C97="","",ROUND(IF($D$10="平均年限法",(1-$F$9)/$F$8,IF($D$10="双倍余额法",2/$F$8)),4))</f>
        <v/>
      </c>
      <c r="F97" s="65" t="str">
        <f t="shared" si="16"/>
        <v/>
      </c>
      <c r="G97" s="64" t="str">
        <f t="shared" si="17"/>
        <v/>
      </c>
      <c r="H97" s="63" t="str">
        <f t="shared" si="13"/>
        <v/>
      </c>
      <c r="I97" s="66" t="str">
        <f t="shared" si="15"/>
        <v/>
      </c>
    </row>
    <row r="98" spans="3:9" ht="15" customHeight="1">
      <c r="C98" s="28" t="str">
        <f t="shared" si="14"/>
        <v/>
      </c>
      <c r="D98" s="63" t="str">
        <f t="shared" si="18"/>
        <v/>
      </c>
      <c r="E98" s="64" t="str">
        <f t="shared" si="19"/>
        <v/>
      </c>
      <c r="F98" s="65" t="str">
        <f t="shared" si="16"/>
        <v/>
      </c>
      <c r="G98" s="64" t="str">
        <f t="shared" si="17"/>
        <v/>
      </c>
      <c r="H98" s="63" t="str">
        <f t="shared" si="13"/>
        <v/>
      </c>
      <c r="I98" s="66" t="str">
        <f t="shared" si="15"/>
        <v/>
      </c>
    </row>
    <row r="99" spans="3:9" ht="15" customHeight="1">
      <c r="C99" s="28" t="str">
        <f t="shared" si="14"/>
        <v/>
      </c>
      <c r="D99" s="63" t="str">
        <f t="shared" si="18"/>
        <v/>
      </c>
      <c r="E99" s="64" t="str">
        <f t="shared" si="19"/>
        <v/>
      </c>
      <c r="F99" s="65" t="str">
        <f t="shared" si="16"/>
        <v/>
      </c>
      <c r="G99" s="64" t="str">
        <f t="shared" si="17"/>
        <v/>
      </c>
      <c r="H99" s="63" t="str">
        <f t="shared" si="13"/>
        <v/>
      </c>
      <c r="I99" s="66" t="str">
        <f t="shared" si="15"/>
        <v/>
      </c>
    </row>
    <row r="100" spans="3:9" ht="15" customHeight="1">
      <c r="C100" s="28" t="str">
        <f t="shared" si="14"/>
        <v/>
      </c>
      <c r="D100" s="63" t="str">
        <f t="shared" si="18"/>
        <v/>
      </c>
      <c r="E100" s="64" t="str">
        <f t="shared" si="19"/>
        <v/>
      </c>
      <c r="F100" s="65" t="str">
        <f t="shared" si="16"/>
        <v/>
      </c>
      <c r="G100" s="64" t="str">
        <f t="shared" si="17"/>
        <v/>
      </c>
      <c r="H100" s="63" t="str">
        <f t="shared" ref="H100:H163" si="20">IF(C100="","",H99+D100)</f>
        <v/>
      </c>
      <c r="I100" s="66" t="str">
        <f t="shared" si="15"/>
        <v/>
      </c>
    </row>
    <row r="101" spans="3:9" ht="15" customHeight="1">
      <c r="C101" s="28" t="str">
        <f t="shared" si="14"/>
        <v/>
      </c>
      <c r="D101" s="63" t="str">
        <f t="shared" si="18"/>
        <v/>
      </c>
      <c r="E101" s="64" t="str">
        <f t="shared" si="19"/>
        <v/>
      </c>
      <c r="F101" s="65" t="str">
        <f t="shared" si="16"/>
        <v/>
      </c>
      <c r="G101" s="64" t="str">
        <f t="shared" si="17"/>
        <v/>
      </c>
      <c r="H101" s="63" t="str">
        <f t="shared" si="20"/>
        <v/>
      </c>
      <c r="I101" s="66" t="str">
        <f t="shared" si="15"/>
        <v/>
      </c>
    </row>
    <row r="102" spans="3:9" ht="15" customHeight="1">
      <c r="C102" s="28" t="str">
        <f t="shared" si="14"/>
        <v/>
      </c>
      <c r="D102" s="63" t="str">
        <f t="shared" si="18"/>
        <v/>
      </c>
      <c r="E102" s="64" t="str">
        <f t="shared" si="19"/>
        <v/>
      </c>
      <c r="F102" s="65" t="str">
        <f t="shared" si="16"/>
        <v/>
      </c>
      <c r="G102" s="64" t="str">
        <f t="shared" si="17"/>
        <v/>
      </c>
      <c r="H102" s="63" t="str">
        <f t="shared" si="20"/>
        <v/>
      </c>
      <c r="I102" s="66" t="str">
        <f t="shared" si="15"/>
        <v/>
      </c>
    </row>
    <row r="103" spans="3:9" ht="15" customHeight="1">
      <c r="C103" s="28" t="str">
        <f t="shared" si="14"/>
        <v/>
      </c>
      <c r="D103" s="63" t="str">
        <f t="shared" si="18"/>
        <v/>
      </c>
      <c r="E103" s="64" t="str">
        <f t="shared" si="19"/>
        <v/>
      </c>
      <c r="F103" s="65" t="str">
        <f t="shared" si="16"/>
        <v/>
      </c>
      <c r="G103" s="64" t="str">
        <f t="shared" si="17"/>
        <v/>
      </c>
      <c r="H103" s="63" t="str">
        <f t="shared" si="20"/>
        <v/>
      </c>
      <c r="I103" s="66" t="str">
        <f t="shared" si="15"/>
        <v/>
      </c>
    </row>
    <row r="104" spans="3:9" ht="15" customHeight="1">
      <c r="C104" s="28" t="str">
        <f t="shared" si="14"/>
        <v/>
      </c>
      <c r="D104" s="63" t="str">
        <f t="shared" si="18"/>
        <v/>
      </c>
      <c r="E104" s="64" t="str">
        <f t="shared" si="19"/>
        <v/>
      </c>
      <c r="F104" s="65" t="str">
        <f t="shared" si="16"/>
        <v/>
      </c>
      <c r="G104" s="64" t="str">
        <f t="shared" si="17"/>
        <v/>
      </c>
      <c r="H104" s="63" t="str">
        <f t="shared" si="20"/>
        <v/>
      </c>
      <c r="I104" s="66" t="str">
        <f t="shared" si="15"/>
        <v/>
      </c>
    </row>
    <row r="105" spans="3:9" ht="15" customHeight="1">
      <c r="C105" s="28" t="str">
        <f t="shared" si="14"/>
        <v/>
      </c>
      <c r="D105" s="63" t="str">
        <f t="shared" si="18"/>
        <v/>
      </c>
      <c r="E105" s="64" t="str">
        <f t="shared" si="19"/>
        <v/>
      </c>
      <c r="F105" s="65" t="str">
        <f t="shared" si="16"/>
        <v/>
      </c>
      <c r="G105" s="64" t="str">
        <f t="shared" si="17"/>
        <v/>
      </c>
      <c r="H105" s="63" t="str">
        <f t="shared" si="20"/>
        <v/>
      </c>
      <c r="I105" s="66" t="str">
        <f t="shared" si="15"/>
        <v/>
      </c>
    </row>
    <row r="106" spans="3:9" ht="15" customHeight="1">
      <c r="C106" s="28" t="str">
        <f t="shared" si="14"/>
        <v/>
      </c>
      <c r="D106" s="63" t="str">
        <f t="shared" si="18"/>
        <v/>
      </c>
      <c r="E106" s="64" t="str">
        <f t="shared" si="19"/>
        <v/>
      </c>
      <c r="F106" s="65" t="str">
        <f t="shared" si="16"/>
        <v/>
      </c>
      <c r="G106" s="64" t="str">
        <f t="shared" si="17"/>
        <v/>
      </c>
      <c r="H106" s="63" t="str">
        <f t="shared" si="20"/>
        <v/>
      </c>
      <c r="I106" s="66" t="str">
        <f t="shared" si="15"/>
        <v/>
      </c>
    </row>
    <row r="107" spans="3:9" ht="15" customHeight="1">
      <c r="C107" s="28" t="str">
        <f t="shared" si="14"/>
        <v/>
      </c>
      <c r="D107" s="63" t="str">
        <f t="shared" si="18"/>
        <v/>
      </c>
      <c r="E107" s="64" t="str">
        <f t="shared" si="19"/>
        <v/>
      </c>
      <c r="F107" s="65" t="str">
        <f t="shared" si="16"/>
        <v/>
      </c>
      <c r="G107" s="64" t="str">
        <f t="shared" si="17"/>
        <v/>
      </c>
      <c r="H107" s="63" t="str">
        <f t="shared" si="20"/>
        <v/>
      </c>
      <c r="I107" s="66" t="str">
        <f t="shared" si="15"/>
        <v/>
      </c>
    </row>
    <row r="108" spans="3:9" ht="15" customHeight="1">
      <c r="C108" s="28" t="str">
        <f t="shared" si="14"/>
        <v/>
      </c>
      <c r="D108" s="63" t="str">
        <f t="shared" si="18"/>
        <v/>
      </c>
      <c r="E108" s="64" t="str">
        <f t="shared" si="19"/>
        <v/>
      </c>
      <c r="F108" s="65" t="str">
        <f t="shared" si="16"/>
        <v/>
      </c>
      <c r="G108" s="64" t="str">
        <f t="shared" si="17"/>
        <v/>
      </c>
      <c r="H108" s="63" t="str">
        <f t="shared" si="20"/>
        <v/>
      </c>
      <c r="I108" s="66" t="str">
        <f t="shared" si="15"/>
        <v/>
      </c>
    </row>
    <row r="109" spans="3:9" ht="15" customHeight="1">
      <c r="C109" s="28" t="str">
        <f t="shared" si="14"/>
        <v/>
      </c>
      <c r="D109" s="63" t="str">
        <f t="shared" si="18"/>
        <v/>
      </c>
      <c r="E109" s="64" t="str">
        <f t="shared" si="19"/>
        <v/>
      </c>
      <c r="F109" s="65" t="str">
        <f t="shared" si="16"/>
        <v/>
      </c>
      <c r="G109" s="64" t="str">
        <f t="shared" si="17"/>
        <v/>
      </c>
      <c r="H109" s="63" t="str">
        <f t="shared" si="20"/>
        <v/>
      </c>
      <c r="I109" s="66" t="str">
        <f t="shared" si="15"/>
        <v/>
      </c>
    </row>
    <row r="110" spans="3:9" ht="15" customHeight="1">
      <c r="C110" s="28" t="str">
        <f t="shared" si="14"/>
        <v/>
      </c>
      <c r="D110" s="63" t="str">
        <f t="shared" si="18"/>
        <v/>
      </c>
      <c r="E110" s="64" t="str">
        <f t="shared" si="19"/>
        <v/>
      </c>
      <c r="F110" s="65" t="str">
        <f t="shared" si="16"/>
        <v/>
      </c>
      <c r="G110" s="64" t="str">
        <f t="shared" si="17"/>
        <v/>
      </c>
      <c r="H110" s="63" t="str">
        <f t="shared" si="20"/>
        <v/>
      </c>
      <c r="I110" s="66" t="str">
        <f t="shared" si="15"/>
        <v/>
      </c>
    </row>
    <row r="111" spans="3:9" ht="15" customHeight="1">
      <c r="C111" s="28" t="str">
        <f t="shared" si="14"/>
        <v/>
      </c>
      <c r="D111" s="63" t="str">
        <f t="shared" si="18"/>
        <v/>
      </c>
      <c r="E111" s="64" t="str">
        <f t="shared" si="19"/>
        <v/>
      </c>
      <c r="F111" s="65" t="str">
        <f t="shared" si="16"/>
        <v/>
      </c>
      <c r="G111" s="64" t="str">
        <f t="shared" si="17"/>
        <v/>
      </c>
      <c r="H111" s="63" t="str">
        <f t="shared" si="20"/>
        <v/>
      </c>
      <c r="I111" s="66" t="str">
        <f t="shared" si="15"/>
        <v/>
      </c>
    </row>
    <row r="112" spans="3:9" ht="15" customHeight="1">
      <c r="C112" s="28" t="str">
        <f t="shared" si="14"/>
        <v/>
      </c>
      <c r="D112" s="63" t="str">
        <f t="shared" si="18"/>
        <v/>
      </c>
      <c r="E112" s="64" t="str">
        <f t="shared" si="19"/>
        <v/>
      </c>
      <c r="F112" s="65" t="str">
        <f t="shared" si="16"/>
        <v/>
      </c>
      <c r="G112" s="64" t="str">
        <f t="shared" si="17"/>
        <v/>
      </c>
      <c r="H112" s="63" t="str">
        <f t="shared" si="20"/>
        <v/>
      </c>
      <c r="I112" s="66" t="str">
        <f t="shared" si="15"/>
        <v/>
      </c>
    </row>
    <row r="113" spans="3:9" ht="15" customHeight="1">
      <c r="C113" s="28" t="str">
        <f t="shared" si="14"/>
        <v/>
      </c>
      <c r="D113" s="63" t="str">
        <f t="shared" si="18"/>
        <v/>
      </c>
      <c r="E113" s="64" t="str">
        <f t="shared" si="19"/>
        <v/>
      </c>
      <c r="F113" s="65" t="str">
        <f t="shared" si="16"/>
        <v/>
      </c>
      <c r="G113" s="64" t="str">
        <f t="shared" si="17"/>
        <v/>
      </c>
      <c r="H113" s="63" t="str">
        <f t="shared" si="20"/>
        <v/>
      </c>
      <c r="I113" s="66" t="str">
        <f t="shared" si="15"/>
        <v/>
      </c>
    </row>
    <row r="114" spans="3:9" ht="15" customHeight="1">
      <c r="C114" s="28" t="str">
        <f t="shared" si="14"/>
        <v/>
      </c>
      <c r="D114" s="63" t="str">
        <f t="shared" si="18"/>
        <v/>
      </c>
      <c r="E114" s="64" t="str">
        <f t="shared" si="19"/>
        <v/>
      </c>
      <c r="F114" s="65" t="str">
        <f t="shared" si="16"/>
        <v/>
      </c>
      <c r="G114" s="64" t="str">
        <f t="shared" si="17"/>
        <v/>
      </c>
      <c r="H114" s="63" t="str">
        <f t="shared" si="20"/>
        <v/>
      </c>
      <c r="I114" s="66" t="str">
        <f t="shared" si="15"/>
        <v/>
      </c>
    </row>
    <row r="115" spans="3:9" ht="15" customHeight="1">
      <c r="C115" s="28" t="str">
        <f t="shared" si="14"/>
        <v/>
      </c>
      <c r="D115" s="63" t="str">
        <f t="shared" si="18"/>
        <v/>
      </c>
      <c r="E115" s="64" t="str">
        <f t="shared" si="19"/>
        <v/>
      </c>
      <c r="F115" s="65" t="str">
        <f t="shared" si="16"/>
        <v/>
      </c>
      <c r="G115" s="64" t="str">
        <f t="shared" si="17"/>
        <v/>
      </c>
      <c r="H115" s="63" t="str">
        <f t="shared" si="20"/>
        <v/>
      </c>
      <c r="I115" s="66" t="str">
        <f t="shared" si="15"/>
        <v/>
      </c>
    </row>
    <row r="116" spans="3:9" ht="15" customHeight="1">
      <c r="C116" s="28" t="str">
        <f t="shared" si="14"/>
        <v/>
      </c>
      <c r="D116" s="63" t="str">
        <f t="shared" si="18"/>
        <v/>
      </c>
      <c r="E116" s="64" t="str">
        <f t="shared" si="19"/>
        <v/>
      </c>
      <c r="F116" s="65" t="str">
        <f t="shared" si="16"/>
        <v/>
      </c>
      <c r="G116" s="64" t="str">
        <f t="shared" si="17"/>
        <v/>
      </c>
      <c r="H116" s="63" t="str">
        <f t="shared" si="20"/>
        <v/>
      </c>
      <c r="I116" s="66" t="str">
        <f t="shared" si="15"/>
        <v/>
      </c>
    </row>
    <row r="117" spans="3:9" ht="15" customHeight="1">
      <c r="C117" s="28" t="str">
        <f t="shared" si="14"/>
        <v/>
      </c>
      <c r="D117" s="63" t="str">
        <f t="shared" si="18"/>
        <v/>
      </c>
      <c r="E117" s="64" t="str">
        <f t="shared" si="19"/>
        <v/>
      </c>
      <c r="F117" s="65" t="str">
        <f t="shared" si="16"/>
        <v/>
      </c>
      <c r="G117" s="64" t="str">
        <f t="shared" si="17"/>
        <v/>
      </c>
      <c r="H117" s="63" t="str">
        <f t="shared" si="20"/>
        <v/>
      </c>
      <c r="I117" s="66" t="str">
        <f t="shared" si="15"/>
        <v/>
      </c>
    </row>
    <row r="118" spans="3:9" ht="15" customHeight="1">
      <c r="C118" s="28" t="str">
        <f t="shared" si="14"/>
        <v/>
      </c>
      <c r="D118" s="63" t="str">
        <f t="shared" si="18"/>
        <v/>
      </c>
      <c r="E118" s="64" t="str">
        <f t="shared" si="19"/>
        <v/>
      </c>
      <c r="F118" s="65" t="str">
        <f t="shared" si="16"/>
        <v/>
      </c>
      <c r="G118" s="64" t="str">
        <f t="shared" si="17"/>
        <v/>
      </c>
      <c r="H118" s="63" t="str">
        <f t="shared" si="20"/>
        <v/>
      </c>
      <c r="I118" s="66" t="str">
        <f t="shared" si="15"/>
        <v/>
      </c>
    </row>
    <row r="119" spans="3:9" ht="15" customHeight="1">
      <c r="C119" s="28" t="str">
        <f t="shared" si="14"/>
        <v/>
      </c>
      <c r="D119" s="63" t="str">
        <f t="shared" si="18"/>
        <v/>
      </c>
      <c r="E119" s="64" t="str">
        <f t="shared" si="19"/>
        <v/>
      </c>
      <c r="F119" s="65" t="str">
        <f t="shared" si="16"/>
        <v/>
      </c>
      <c r="G119" s="64" t="str">
        <f t="shared" si="17"/>
        <v/>
      </c>
      <c r="H119" s="63" t="str">
        <f t="shared" si="20"/>
        <v/>
      </c>
      <c r="I119" s="66" t="str">
        <f t="shared" si="15"/>
        <v/>
      </c>
    </row>
    <row r="120" spans="3:9" ht="15" customHeight="1">
      <c r="C120" s="28" t="str">
        <f t="shared" si="14"/>
        <v/>
      </c>
      <c r="D120" s="63" t="str">
        <f t="shared" si="18"/>
        <v/>
      </c>
      <c r="E120" s="64" t="str">
        <f t="shared" si="19"/>
        <v/>
      </c>
      <c r="F120" s="65" t="str">
        <f t="shared" si="16"/>
        <v/>
      </c>
      <c r="G120" s="64" t="str">
        <f t="shared" si="17"/>
        <v/>
      </c>
      <c r="H120" s="63" t="str">
        <f t="shared" si="20"/>
        <v/>
      </c>
      <c r="I120" s="66" t="str">
        <f t="shared" si="15"/>
        <v/>
      </c>
    </row>
    <row r="121" spans="3:9" ht="15" customHeight="1">
      <c r="C121" s="28" t="str">
        <f t="shared" si="14"/>
        <v/>
      </c>
      <c r="D121" s="63" t="str">
        <f t="shared" si="18"/>
        <v/>
      </c>
      <c r="E121" s="64" t="str">
        <f t="shared" si="19"/>
        <v/>
      </c>
      <c r="F121" s="65" t="str">
        <f t="shared" si="16"/>
        <v/>
      </c>
      <c r="G121" s="64" t="str">
        <f t="shared" si="17"/>
        <v/>
      </c>
      <c r="H121" s="63" t="str">
        <f t="shared" si="20"/>
        <v/>
      </c>
      <c r="I121" s="66" t="str">
        <f t="shared" si="15"/>
        <v/>
      </c>
    </row>
    <row r="122" spans="3:9" ht="15" customHeight="1">
      <c r="C122" s="28" t="str">
        <f t="shared" si="14"/>
        <v/>
      </c>
      <c r="D122" s="63" t="str">
        <f t="shared" si="18"/>
        <v/>
      </c>
      <c r="E122" s="64" t="str">
        <f t="shared" si="19"/>
        <v/>
      </c>
      <c r="F122" s="65" t="str">
        <f t="shared" si="16"/>
        <v/>
      </c>
      <c r="G122" s="64" t="str">
        <f t="shared" si="17"/>
        <v/>
      </c>
      <c r="H122" s="63" t="str">
        <f t="shared" si="20"/>
        <v/>
      </c>
      <c r="I122" s="66" t="str">
        <f t="shared" si="15"/>
        <v/>
      </c>
    </row>
    <row r="123" spans="3:9" ht="15" customHeight="1">
      <c r="C123" s="28" t="str">
        <f t="shared" si="14"/>
        <v/>
      </c>
      <c r="D123" s="63" t="str">
        <f t="shared" si="18"/>
        <v/>
      </c>
      <c r="E123" s="64" t="str">
        <f t="shared" si="19"/>
        <v/>
      </c>
      <c r="F123" s="65" t="str">
        <f t="shared" si="16"/>
        <v/>
      </c>
      <c r="G123" s="64" t="str">
        <f t="shared" si="17"/>
        <v/>
      </c>
      <c r="H123" s="63" t="str">
        <f t="shared" si="20"/>
        <v/>
      </c>
      <c r="I123" s="66" t="str">
        <f t="shared" si="15"/>
        <v/>
      </c>
    </row>
    <row r="124" spans="3:9" ht="15" customHeight="1">
      <c r="C124" s="28" t="str">
        <f t="shared" si="14"/>
        <v/>
      </c>
      <c r="D124" s="63" t="str">
        <f t="shared" si="18"/>
        <v/>
      </c>
      <c r="E124" s="64" t="str">
        <f t="shared" si="19"/>
        <v/>
      </c>
      <c r="F124" s="65" t="str">
        <f t="shared" si="16"/>
        <v/>
      </c>
      <c r="G124" s="64" t="str">
        <f t="shared" si="17"/>
        <v/>
      </c>
      <c r="H124" s="63" t="str">
        <f t="shared" si="20"/>
        <v/>
      </c>
      <c r="I124" s="66" t="str">
        <f t="shared" si="15"/>
        <v/>
      </c>
    </row>
    <row r="125" spans="3:9" ht="15" customHeight="1">
      <c r="C125" s="28" t="str">
        <f t="shared" si="14"/>
        <v/>
      </c>
      <c r="D125" s="63" t="str">
        <f t="shared" si="18"/>
        <v/>
      </c>
      <c r="E125" s="64" t="str">
        <f t="shared" si="19"/>
        <v/>
      </c>
      <c r="F125" s="65" t="str">
        <f t="shared" si="16"/>
        <v/>
      </c>
      <c r="G125" s="64" t="str">
        <f t="shared" si="17"/>
        <v/>
      </c>
      <c r="H125" s="63" t="str">
        <f t="shared" si="20"/>
        <v/>
      </c>
      <c r="I125" s="66" t="str">
        <f t="shared" si="15"/>
        <v/>
      </c>
    </row>
    <row r="126" spans="3:9" ht="15" customHeight="1">
      <c r="C126" s="28" t="str">
        <f t="shared" si="14"/>
        <v/>
      </c>
      <c r="D126" s="63" t="str">
        <f t="shared" si="18"/>
        <v/>
      </c>
      <c r="E126" s="64" t="str">
        <f t="shared" si="19"/>
        <v/>
      </c>
      <c r="F126" s="65" t="str">
        <f t="shared" si="16"/>
        <v/>
      </c>
      <c r="G126" s="64" t="str">
        <f t="shared" si="17"/>
        <v/>
      </c>
      <c r="H126" s="63" t="str">
        <f t="shared" si="20"/>
        <v/>
      </c>
      <c r="I126" s="66" t="str">
        <f t="shared" si="15"/>
        <v/>
      </c>
    </row>
    <row r="127" spans="3:9" ht="15" customHeight="1">
      <c r="C127" s="28" t="str">
        <f t="shared" si="14"/>
        <v/>
      </c>
      <c r="D127" s="63" t="str">
        <f t="shared" si="18"/>
        <v/>
      </c>
      <c r="E127" s="64" t="str">
        <f t="shared" si="19"/>
        <v/>
      </c>
      <c r="F127" s="65" t="str">
        <f t="shared" si="16"/>
        <v/>
      </c>
      <c r="G127" s="64" t="str">
        <f t="shared" si="17"/>
        <v/>
      </c>
      <c r="H127" s="63" t="str">
        <f t="shared" si="20"/>
        <v/>
      </c>
      <c r="I127" s="66" t="str">
        <f t="shared" si="15"/>
        <v/>
      </c>
    </row>
    <row r="128" spans="3:9" ht="15" customHeight="1">
      <c r="C128" s="28" t="str">
        <f t="shared" si="14"/>
        <v/>
      </c>
      <c r="D128" s="63" t="str">
        <f t="shared" si="18"/>
        <v/>
      </c>
      <c r="E128" s="64" t="str">
        <f t="shared" si="19"/>
        <v/>
      </c>
      <c r="F128" s="65" t="str">
        <f t="shared" si="16"/>
        <v/>
      </c>
      <c r="G128" s="64" t="str">
        <f t="shared" si="17"/>
        <v/>
      </c>
      <c r="H128" s="63" t="str">
        <f t="shared" si="20"/>
        <v/>
      </c>
      <c r="I128" s="66" t="str">
        <f t="shared" si="15"/>
        <v/>
      </c>
    </row>
    <row r="129" spans="3:9" ht="15" customHeight="1">
      <c r="C129" s="28" t="str">
        <f t="shared" si="14"/>
        <v/>
      </c>
      <c r="D129" s="63" t="str">
        <f t="shared" si="18"/>
        <v/>
      </c>
      <c r="E129" s="64" t="str">
        <f t="shared" si="19"/>
        <v/>
      </c>
      <c r="F129" s="65" t="str">
        <f t="shared" si="16"/>
        <v/>
      </c>
      <c r="G129" s="64" t="str">
        <f t="shared" si="17"/>
        <v/>
      </c>
      <c r="H129" s="63" t="str">
        <f t="shared" si="20"/>
        <v/>
      </c>
      <c r="I129" s="66" t="str">
        <f t="shared" si="15"/>
        <v/>
      </c>
    </row>
    <row r="130" spans="3:9" ht="15" customHeight="1">
      <c r="C130" s="28" t="str">
        <f t="shared" si="14"/>
        <v/>
      </c>
      <c r="D130" s="63" t="str">
        <f t="shared" si="18"/>
        <v/>
      </c>
      <c r="E130" s="64" t="str">
        <f t="shared" si="19"/>
        <v/>
      </c>
      <c r="F130" s="65" t="str">
        <f t="shared" si="16"/>
        <v/>
      </c>
      <c r="G130" s="64" t="str">
        <f t="shared" si="17"/>
        <v/>
      </c>
      <c r="H130" s="63" t="str">
        <f t="shared" si="20"/>
        <v/>
      </c>
      <c r="I130" s="66" t="str">
        <f t="shared" si="15"/>
        <v/>
      </c>
    </row>
    <row r="131" spans="3:9" ht="15" customHeight="1">
      <c r="C131" s="28" t="str">
        <f t="shared" si="14"/>
        <v/>
      </c>
      <c r="D131" s="63" t="str">
        <f t="shared" si="18"/>
        <v/>
      </c>
      <c r="E131" s="64" t="str">
        <f t="shared" si="19"/>
        <v/>
      </c>
      <c r="F131" s="65" t="str">
        <f t="shared" si="16"/>
        <v/>
      </c>
      <c r="G131" s="64" t="str">
        <f t="shared" si="17"/>
        <v/>
      </c>
      <c r="H131" s="63" t="str">
        <f t="shared" si="20"/>
        <v/>
      </c>
      <c r="I131" s="66" t="str">
        <f t="shared" si="15"/>
        <v/>
      </c>
    </row>
    <row r="132" spans="3:9" ht="15" customHeight="1">
      <c r="C132" s="28" t="str">
        <f t="shared" si="14"/>
        <v/>
      </c>
      <c r="D132" s="63" t="str">
        <f t="shared" si="18"/>
        <v/>
      </c>
      <c r="E132" s="64" t="str">
        <f t="shared" si="19"/>
        <v/>
      </c>
      <c r="F132" s="65" t="str">
        <f t="shared" si="16"/>
        <v/>
      </c>
      <c r="G132" s="64" t="str">
        <f t="shared" si="17"/>
        <v/>
      </c>
      <c r="H132" s="63" t="str">
        <f t="shared" si="20"/>
        <v/>
      </c>
      <c r="I132" s="66" t="str">
        <f t="shared" si="15"/>
        <v/>
      </c>
    </row>
    <row r="133" spans="3:9" ht="15" customHeight="1">
      <c r="C133" s="28" t="str">
        <f t="shared" si="14"/>
        <v/>
      </c>
      <c r="D133" s="63" t="str">
        <f t="shared" si="18"/>
        <v/>
      </c>
      <c r="E133" s="64" t="str">
        <f t="shared" si="19"/>
        <v/>
      </c>
      <c r="F133" s="65" t="str">
        <f t="shared" si="16"/>
        <v/>
      </c>
      <c r="G133" s="64" t="str">
        <f t="shared" si="17"/>
        <v/>
      </c>
      <c r="H133" s="63" t="str">
        <f t="shared" si="20"/>
        <v/>
      </c>
      <c r="I133" s="66" t="str">
        <f t="shared" si="15"/>
        <v/>
      </c>
    </row>
    <row r="134" spans="3:9" ht="15" customHeight="1">
      <c r="C134" s="28" t="str">
        <f t="shared" si="14"/>
        <v/>
      </c>
      <c r="D134" s="63" t="str">
        <f t="shared" si="18"/>
        <v/>
      </c>
      <c r="E134" s="64" t="str">
        <f t="shared" si="19"/>
        <v/>
      </c>
      <c r="F134" s="65" t="str">
        <f t="shared" si="16"/>
        <v/>
      </c>
      <c r="G134" s="64" t="str">
        <f t="shared" si="17"/>
        <v/>
      </c>
      <c r="H134" s="63" t="str">
        <f t="shared" si="20"/>
        <v/>
      </c>
      <c r="I134" s="66" t="str">
        <f t="shared" si="15"/>
        <v/>
      </c>
    </row>
    <row r="135" spans="3:9" ht="15" customHeight="1">
      <c r="C135" s="28" t="str">
        <f t="shared" si="14"/>
        <v/>
      </c>
      <c r="D135" s="63" t="str">
        <f t="shared" si="18"/>
        <v/>
      </c>
      <c r="E135" s="64" t="str">
        <f t="shared" si="19"/>
        <v/>
      </c>
      <c r="F135" s="65" t="str">
        <f t="shared" si="16"/>
        <v/>
      </c>
      <c r="G135" s="64" t="str">
        <f t="shared" si="17"/>
        <v/>
      </c>
      <c r="H135" s="63" t="str">
        <f t="shared" si="20"/>
        <v/>
      </c>
      <c r="I135" s="66" t="str">
        <f t="shared" si="15"/>
        <v/>
      </c>
    </row>
    <row r="136" spans="3:9" ht="15" customHeight="1">
      <c r="C136" s="28" t="str">
        <f t="shared" si="14"/>
        <v/>
      </c>
      <c r="D136" s="63" t="str">
        <f t="shared" si="18"/>
        <v/>
      </c>
      <c r="E136" s="64" t="str">
        <f t="shared" si="19"/>
        <v/>
      </c>
      <c r="F136" s="65" t="str">
        <f t="shared" si="16"/>
        <v/>
      </c>
      <c r="G136" s="64" t="str">
        <f t="shared" si="17"/>
        <v/>
      </c>
      <c r="H136" s="63" t="str">
        <f t="shared" si="20"/>
        <v/>
      </c>
      <c r="I136" s="66" t="str">
        <f t="shared" si="15"/>
        <v/>
      </c>
    </row>
    <row r="137" spans="3:9" ht="15" customHeight="1">
      <c r="C137" s="28" t="str">
        <f t="shared" si="14"/>
        <v/>
      </c>
      <c r="D137" s="63" t="str">
        <f t="shared" si="18"/>
        <v/>
      </c>
      <c r="E137" s="64" t="str">
        <f t="shared" si="19"/>
        <v/>
      </c>
      <c r="F137" s="65" t="str">
        <f t="shared" si="16"/>
        <v/>
      </c>
      <c r="G137" s="64" t="str">
        <f t="shared" si="17"/>
        <v/>
      </c>
      <c r="H137" s="63" t="str">
        <f t="shared" si="20"/>
        <v/>
      </c>
      <c r="I137" s="66" t="str">
        <f t="shared" si="15"/>
        <v/>
      </c>
    </row>
    <row r="138" spans="3:9" ht="15" customHeight="1">
      <c r="C138" s="28" t="str">
        <f t="shared" si="14"/>
        <v/>
      </c>
      <c r="D138" s="63" t="str">
        <f t="shared" si="18"/>
        <v/>
      </c>
      <c r="E138" s="64" t="str">
        <f t="shared" si="19"/>
        <v/>
      </c>
      <c r="F138" s="65" t="str">
        <f t="shared" si="16"/>
        <v/>
      </c>
      <c r="G138" s="64" t="str">
        <f t="shared" si="17"/>
        <v/>
      </c>
      <c r="H138" s="63" t="str">
        <f t="shared" si="20"/>
        <v/>
      </c>
      <c r="I138" s="66" t="str">
        <f t="shared" si="15"/>
        <v/>
      </c>
    </row>
    <row r="139" spans="3:9" ht="15" customHeight="1">
      <c r="C139" s="28" t="str">
        <f t="shared" si="14"/>
        <v/>
      </c>
      <c r="D139" s="63" t="str">
        <f t="shared" si="18"/>
        <v/>
      </c>
      <c r="E139" s="64" t="str">
        <f t="shared" si="19"/>
        <v/>
      </c>
      <c r="F139" s="65" t="str">
        <f t="shared" si="16"/>
        <v/>
      </c>
      <c r="G139" s="64" t="str">
        <f t="shared" si="17"/>
        <v/>
      </c>
      <c r="H139" s="63" t="str">
        <f t="shared" si="20"/>
        <v/>
      </c>
      <c r="I139" s="66" t="str">
        <f t="shared" si="15"/>
        <v/>
      </c>
    </row>
    <row r="140" spans="3:9" ht="15" customHeight="1">
      <c r="C140" s="28" t="str">
        <f t="shared" si="14"/>
        <v/>
      </c>
      <c r="D140" s="63" t="str">
        <f t="shared" si="18"/>
        <v/>
      </c>
      <c r="E140" s="64" t="str">
        <f t="shared" si="19"/>
        <v/>
      </c>
      <c r="F140" s="65" t="str">
        <f t="shared" si="16"/>
        <v/>
      </c>
      <c r="G140" s="64" t="str">
        <f t="shared" si="17"/>
        <v/>
      </c>
      <c r="H140" s="63" t="str">
        <f t="shared" si="20"/>
        <v/>
      </c>
      <c r="I140" s="66" t="str">
        <f t="shared" si="15"/>
        <v/>
      </c>
    </row>
    <row r="141" spans="3:9" ht="15" customHeight="1">
      <c r="C141" s="28" t="str">
        <f t="shared" si="14"/>
        <v/>
      </c>
      <c r="D141" s="63" t="str">
        <f t="shared" si="18"/>
        <v/>
      </c>
      <c r="E141" s="64" t="str">
        <f t="shared" si="19"/>
        <v/>
      </c>
      <c r="F141" s="65" t="str">
        <f t="shared" si="16"/>
        <v/>
      </c>
      <c r="G141" s="64" t="str">
        <f t="shared" si="17"/>
        <v/>
      </c>
      <c r="H141" s="63" t="str">
        <f t="shared" si="20"/>
        <v/>
      </c>
      <c r="I141" s="66" t="str">
        <f t="shared" si="15"/>
        <v/>
      </c>
    </row>
    <row r="142" spans="3:9" ht="15" customHeight="1">
      <c r="C142" s="28" t="str">
        <f t="shared" si="14"/>
        <v/>
      </c>
      <c r="D142" s="63" t="str">
        <f t="shared" si="18"/>
        <v/>
      </c>
      <c r="E142" s="64" t="str">
        <f t="shared" si="19"/>
        <v/>
      </c>
      <c r="F142" s="65" t="str">
        <f t="shared" si="16"/>
        <v/>
      </c>
      <c r="G142" s="64" t="str">
        <f t="shared" si="17"/>
        <v/>
      </c>
      <c r="H142" s="63" t="str">
        <f t="shared" si="20"/>
        <v/>
      </c>
      <c r="I142" s="66" t="str">
        <f t="shared" si="15"/>
        <v/>
      </c>
    </row>
    <row r="143" spans="3:9" ht="15" customHeight="1">
      <c r="C143" s="28" t="str">
        <f t="shared" ref="C143:C206" si="21">IF($D$10="","",IF(ROW()-ROW($C$14)&lt;=$F$8,ROW()-ROW($C$14),""))</f>
        <v/>
      </c>
      <c r="D143" s="63" t="str">
        <f t="shared" si="18"/>
        <v/>
      </c>
      <c r="E143" s="64" t="str">
        <f t="shared" si="19"/>
        <v/>
      </c>
      <c r="F143" s="65" t="str">
        <f t="shared" si="16"/>
        <v/>
      </c>
      <c r="G143" s="64" t="str">
        <f t="shared" si="17"/>
        <v/>
      </c>
      <c r="H143" s="63" t="str">
        <f t="shared" si="20"/>
        <v/>
      </c>
      <c r="I143" s="66" t="str">
        <f t="shared" ref="I143:I206" si="22">IF(C143="","",$I$14-H143)</f>
        <v/>
      </c>
    </row>
    <row r="144" spans="3:9" ht="15" customHeight="1">
      <c r="C144" s="28" t="str">
        <f t="shared" si="21"/>
        <v/>
      </c>
      <c r="D144" s="63" t="str">
        <f t="shared" si="18"/>
        <v/>
      </c>
      <c r="E144" s="64" t="str">
        <f t="shared" si="19"/>
        <v/>
      </c>
      <c r="F144" s="65" t="str">
        <f t="shared" ref="F144:F207" si="23">IF(C144="","",ROUND(D144/12,2))</f>
        <v/>
      </c>
      <c r="G144" s="64" t="str">
        <f t="shared" ref="G144:G207" si="24">IF(C144="","",ROUND(E144/12,4))</f>
        <v/>
      </c>
      <c r="H144" s="63" t="str">
        <f t="shared" si="20"/>
        <v/>
      </c>
      <c r="I144" s="66" t="str">
        <f t="shared" si="22"/>
        <v/>
      </c>
    </row>
    <row r="145" spans="3:9" ht="15" customHeight="1">
      <c r="C145" s="28" t="str">
        <f t="shared" si="21"/>
        <v/>
      </c>
      <c r="D145" s="63" t="str">
        <f t="shared" si="18"/>
        <v/>
      </c>
      <c r="E145" s="64" t="str">
        <f t="shared" si="19"/>
        <v/>
      </c>
      <c r="F145" s="65" t="str">
        <f t="shared" si="23"/>
        <v/>
      </c>
      <c r="G145" s="64" t="str">
        <f t="shared" si="24"/>
        <v/>
      </c>
      <c r="H145" s="63" t="str">
        <f t="shared" si="20"/>
        <v/>
      </c>
      <c r="I145" s="66" t="str">
        <f t="shared" si="22"/>
        <v/>
      </c>
    </row>
    <row r="146" spans="3:9" ht="15" customHeight="1">
      <c r="C146" s="28" t="str">
        <f t="shared" si="21"/>
        <v/>
      </c>
      <c r="D146" s="63" t="str">
        <f t="shared" si="18"/>
        <v/>
      </c>
      <c r="E146" s="64" t="str">
        <f t="shared" si="19"/>
        <v/>
      </c>
      <c r="F146" s="65" t="str">
        <f t="shared" si="23"/>
        <v/>
      </c>
      <c r="G146" s="64" t="str">
        <f t="shared" si="24"/>
        <v/>
      </c>
      <c r="H146" s="63" t="str">
        <f t="shared" si="20"/>
        <v/>
      </c>
      <c r="I146" s="66" t="str">
        <f t="shared" si="22"/>
        <v/>
      </c>
    </row>
    <row r="147" spans="3:9" ht="15" customHeight="1">
      <c r="C147" s="28" t="str">
        <f t="shared" si="21"/>
        <v/>
      </c>
      <c r="D147" s="63" t="str">
        <f t="shared" si="18"/>
        <v/>
      </c>
      <c r="E147" s="64" t="str">
        <f t="shared" si="19"/>
        <v/>
      </c>
      <c r="F147" s="65" t="str">
        <f t="shared" si="23"/>
        <v/>
      </c>
      <c r="G147" s="64" t="str">
        <f t="shared" si="24"/>
        <v/>
      </c>
      <c r="H147" s="63" t="str">
        <f t="shared" si="20"/>
        <v/>
      </c>
      <c r="I147" s="66" t="str">
        <f t="shared" si="22"/>
        <v/>
      </c>
    </row>
    <row r="148" spans="3:9" ht="15" customHeight="1">
      <c r="C148" s="28" t="str">
        <f t="shared" si="21"/>
        <v/>
      </c>
      <c r="D148" s="63" t="str">
        <f t="shared" si="18"/>
        <v/>
      </c>
      <c r="E148" s="64" t="str">
        <f t="shared" si="19"/>
        <v/>
      </c>
      <c r="F148" s="65" t="str">
        <f t="shared" si="23"/>
        <v/>
      </c>
      <c r="G148" s="64" t="str">
        <f t="shared" si="24"/>
        <v/>
      </c>
      <c r="H148" s="63" t="str">
        <f t="shared" si="20"/>
        <v/>
      </c>
      <c r="I148" s="66" t="str">
        <f t="shared" si="22"/>
        <v/>
      </c>
    </row>
    <row r="149" spans="3:9" ht="15" customHeight="1">
      <c r="C149" s="28" t="str">
        <f t="shared" si="21"/>
        <v/>
      </c>
      <c r="D149" s="63" t="str">
        <f t="shared" si="18"/>
        <v/>
      </c>
      <c r="E149" s="64" t="str">
        <f t="shared" si="19"/>
        <v/>
      </c>
      <c r="F149" s="65" t="str">
        <f t="shared" si="23"/>
        <v/>
      </c>
      <c r="G149" s="64" t="str">
        <f t="shared" si="24"/>
        <v/>
      </c>
      <c r="H149" s="63" t="str">
        <f t="shared" si="20"/>
        <v/>
      </c>
      <c r="I149" s="66" t="str">
        <f t="shared" si="22"/>
        <v/>
      </c>
    </row>
    <row r="150" spans="3:9" ht="15" customHeight="1">
      <c r="C150" s="28" t="str">
        <f t="shared" si="21"/>
        <v/>
      </c>
      <c r="D150" s="63" t="str">
        <f t="shared" si="18"/>
        <v/>
      </c>
      <c r="E150" s="64" t="str">
        <f t="shared" si="19"/>
        <v/>
      </c>
      <c r="F150" s="65" t="str">
        <f t="shared" si="23"/>
        <v/>
      </c>
      <c r="G150" s="64" t="str">
        <f t="shared" si="24"/>
        <v/>
      </c>
      <c r="H150" s="63" t="str">
        <f t="shared" si="20"/>
        <v/>
      </c>
      <c r="I150" s="66" t="str">
        <f t="shared" si="22"/>
        <v/>
      </c>
    </row>
    <row r="151" spans="3:9" ht="15" customHeight="1">
      <c r="C151" s="28" t="str">
        <f t="shared" si="21"/>
        <v/>
      </c>
      <c r="D151" s="63" t="str">
        <f t="shared" si="18"/>
        <v/>
      </c>
      <c r="E151" s="64" t="str">
        <f t="shared" si="19"/>
        <v/>
      </c>
      <c r="F151" s="65" t="str">
        <f t="shared" si="23"/>
        <v/>
      </c>
      <c r="G151" s="64" t="str">
        <f t="shared" si="24"/>
        <v/>
      </c>
      <c r="H151" s="63" t="str">
        <f t="shared" si="20"/>
        <v/>
      </c>
      <c r="I151" s="66" t="str">
        <f t="shared" si="22"/>
        <v/>
      </c>
    </row>
    <row r="152" spans="3:9" ht="15" customHeight="1">
      <c r="C152" s="28" t="str">
        <f t="shared" si="21"/>
        <v/>
      </c>
      <c r="D152" s="63" t="str">
        <f t="shared" si="18"/>
        <v/>
      </c>
      <c r="E152" s="64" t="str">
        <f t="shared" si="19"/>
        <v/>
      </c>
      <c r="F152" s="65" t="str">
        <f t="shared" si="23"/>
        <v/>
      </c>
      <c r="G152" s="64" t="str">
        <f t="shared" si="24"/>
        <v/>
      </c>
      <c r="H152" s="63" t="str">
        <f t="shared" si="20"/>
        <v/>
      </c>
      <c r="I152" s="66" t="str">
        <f t="shared" si="22"/>
        <v/>
      </c>
    </row>
    <row r="153" spans="3:9" ht="15" customHeight="1">
      <c r="C153" s="28" t="str">
        <f t="shared" si="21"/>
        <v/>
      </c>
      <c r="D153" s="63" t="str">
        <f t="shared" si="18"/>
        <v/>
      </c>
      <c r="E153" s="64" t="str">
        <f t="shared" si="19"/>
        <v/>
      </c>
      <c r="F153" s="65" t="str">
        <f t="shared" si="23"/>
        <v/>
      </c>
      <c r="G153" s="64" t="str">
        <f t="shared" si="24"/>
        <v/>
      </c>
      <c r="H153" s="63" t="str">
        <f t="shared" si="20"/>
        <v/>
      </c>
      <c r="I153" s="66" t="str">
        <f t="shared" si="22"/>
        <v/>
      </c>
    </row>
    <row r="154" spans="3:9" ht="15" customHeight="1">
      <c r="C154" s="28" t="str">
        <f t="shared" si="21"/>
        <v/>
      </c>
      <c r="D154" s="63" t="str">
        <f t="shared" si="18"/>
        <v/>
      </c>
      <c r="E154" s="64" t="str">
        <f t="shared" si="19"/>
        <v/>
      </c>
      <c r="F154" s="65" t="str">
        <f t="shared" si="23"/>
        <v/>
      </c>
      <c r="G154" s="64" t="str">
        <f t="shared" si="24"/>
        <v/>
      </c>
      <c r="H154" s="63" t="str">
        <f t="shared" si="20"/>
        <v/>
      </c>
      <c r="I154" s="66" t="str">
        <f t="shared" si="22"/>
        <v/>
      </c>
    </row>
    <row r="155" spans="3:9" ht="15" customHeight="1">
      <c r="C155" s="28" t="str">
        <f t="shared" si="21"/>
        <v/>
      </c>
      <c r="D155" s="63" t="str">
        <f t="shared" si="18"/>
        <v/>
      </c>
      <c r="E155" s="64" t="str">
        <f t="shared" si="19"/>
        <v/>
      </c>
      <c r="F155" s="65" t="str">
        <f t="shared" si="23"/>
        <v/>
      </c>
      <c r="G155" s="64" t="str">
        <f t="shared" si="24"/>
        <v/>
      </c>
      <c r="H155" s="63" t="str">
        <f t="shared" si="20"/>
        <v/>
      </c>
      <c r="I155" s="66" t="str">
        <f t="shared" si="22"/>
        <v/>
      </c>
    </row>
    <row r="156" spans="3:9" ht="15" customHeight="1">
      <c r="C156" s="28" t="str">
        <f t="shared" si="21"/>
        <v/>
      </c>
      <c r="D156" s="63" t="str">
        <f t="shared" si="18"/>
        <v/>
      </c>
      <c r="E156" s="64" t="str">
        <f t="shared" si="19"/>
        <v/>
      </c>
      <c r="F156" s="65" t="str">
        <f t="shared" si="23"/>
        <v/>
      </c>
      <c r="G156" s="64" t="str">
        <f t="shared" si="24"/>
        <v/>
      </c>
      <c r="H156" s="63" t="str">
        <f t="shared" si="20"/>
        <v/>
      </c>
      <c r="I156" s="66" t="str">
        <f t="shared" si="22"/>
        <v/>
      </c>
    </row>
    <row r="157" spans="3:9" ht="15" customHeight="1">
      <c r="C157" s="28" t="str">
        <f t="shared" si="21"/>
        <v/>
      </c>
      <c r="D157" s="63" t="str">
        <f t="shared" si="18"/>
        <v/>
      </c>
      <c r="E157" s="64" t="str">
        <f t="shared" si="19"/>
        <v/>
      </c>
      <c r="F157" s="65" t="str">
        <f t="shared" si="23"/>
        <v/>
      </c>
      <c r="G157" s="64" t="str">
        <f t="shared" si="24"/>
        <v/>
      </c>
      <c r="H157" s="63" t="str">
        <f t="shared" si="20"/>
        <v/>
      </c>
      <c r="I157" s="66" t="str">
        <f t="shared" si="22"/>
        <v/>
      </c>
    </row>
    <row r="158" spans="3:9" ht="15" customHeight="1">
      <c r="C158" s="28" t="str">
        <f t="shared" si="21"/>
        <v/>
      </c>
      <c r="D158" s="63" t="str">
        <f t="shared" ref="D158:D221" si="25">IF(C158="","",IF($D$10="平均年限法",SLN($D$9,$H$9,$F$8),IF($D$10="双倍余额法",IF(C158&lt;=$F$8-2,DDB($D$9,$H$9,$F$8,C158),(INDEX($I$15:$I$123,MATCH($F$8-2,$C$15:$C$123))-$H$9)/2),)))</f>
        <v/>
      </c>
      <c r="E158" s="64" t="str">
        <f t="shared" si="19"/>
        <v/>
      </c>
      <c r="F158" s="65" t="str">
        <f t="shared" si="23"/>
        <v/>
      </c>
      <c r="G158" s="64" t="str">
        <f t="shared" si="24"/>
        <v/>
      </c>
      <c r="H158" s="63" t="str">
        <f t="shared" si="20"/>
        <v/>
      </c>
      <c r="I158" s="66" t="str">
        <f t="shared" si="22"/>
        <v/>
      </c>
    </row>
    <row r="159" spans="3:9" ht="15" customHeight="1">
      <c r="C159" s="28" t="str">
        <f t="shared" si="21"/>
        <v/>
      </c>
      <c r="D159" s="63" t="str">
        <f t="shared" si="25"/>
        <v/>
      </c>
      <c r="E159" s="64" t="str">
        <f t="shared" si="19"/>
        <v/>
      </c>
      <c r="F159" s="65" t="str">
        <f t="shared" si="23"/>
        <v/>
      </c>
      <c r="G159" s="64" t="str">
        <f t="shared" si="24"/>
        <v/>
      </c>
      <c r="H159" s="63" t="str">
        <f t="shared" si="20"/>
        <v/>
      </c>
      <c r="I159" s="66" t="str">
        <f t="shared" si="22"/>
        <v/>
      </c>
    </row>
    <row r="160" spans="3:9" ht="15" customHeight="1">
      <c r="C160" s="28" t="str">
        <f t="shared" si="21"/>
        <v/>
      </c>
      <c r="D160" s="63" t="str">
        <f t="shared" si="25"/>
        <v/>
      </c>
      <c r="E160" s="64" t="str">
        <f t="shared" si="19"/>
        <v/>
      </c>
      <c r="F160" s="65" t="str">
        <f t="shared" si="23"/>
        <v/>
      </c>
      <c r="G160" s="64" t="str">
        <f t="shared" si="24"/>
        <v/>
      </c>
      <c r="H160" s="63" t="str">
        <f t="shared" si="20"/>
        <v/>
      </c>
      <c r="I160" s="66" t="str">
        <f t="shared" si="22"/>
        <v/>
      </c>
    </row>
    <row r="161" spans="3:9" ht="15" customHeight="1">
      <c r="C161" s="28" t="str">
        <f t="shared" si="21"/>
        <v/>
      </c>
      <c r="D161" s="63" t="str">
        <f t="shared" si="25"/>
        <v/>
      </c>
      <c r="E161" s="64" t="str">
        <f t="shared" ref="E161:E221" si="26">IF(C161="","",ROUND(IF($D$10="平均年限法",(1-$F$9)/$F$8,IF($D$10="双倍余额法",2/$F$8)),4))</f>
        <v/>
      </c>
      <c r="F161" s="65" t="str">
        <f t="shared" si="23"/>
        <v/>
      </c>
      <c r="G161" s="64" t="str">
        <f t="shared" si="24"/>
        <v/>
      </c>
      <c r="H161" s="63" t="str">
        <f t="shared" si="20"/>
        <v/>
      </c>
      <c r="I161" s="66" t="str">
        <f t="shared" si="22"/>
        <v/>
      </c>
    </row>
    <row r="162" spans="3:9" ht="15" customHeight="1">
      <c r="C162" s="28" t="str">
        <f t="shared" si="21"/>
        <v/>
      </c>
      <c r="D162" s="63" t="str">
        <f t="shared" si="25"/>
        <v/>
      </c>
      <c r="E162" s="64" t="str">
        <f t="shared" si="26"/>
        <v/>
      </c>
      <c r="F162" s="65" t="str">
        <f t="shared" si="23"/>
        <v/>
      </c>
      <c r="G162" s="64" t="str">
        <f t="shared" si="24"/>
        <v/>
      </c>
      <c r="H162" s="63" t="str">
        <f t="shared" si="20"/>
        <v/>
      </c>
      <c r="I162" s="66" t="str">
        <f t="shared" si="22"/>
        <v/>
      </c>
    </row>
    <row r="163" spans="3:9" ht="15" customHeight="1">
      <c r="C163" s="28" t="str">
        <f t="shared" si="21"/>
        <v/>
      </c>
      <c r="D163" s="63" t="str">
        <f t="shared" si="25"/>
        <v/>
      </c>
      <c r="E163" s="64" t="str">
        <f t="shared" si="26"/>
        <v/>
      </c>
      <c r="F163" s="65" t="str">
        <f t="shared" si="23"/>
        <v/>
      </c>
      <c r="G163" s="64" t="str">
        <f t="shared" si="24"/>
        <v/>
      </c>
      <c r="H163" s="63" t="str">
        <f t="shared" si="20"/>
        <v/>
      </c>
      <c r="I163" s="66" t="str">
        <f t="shared" si="22"/>
        <v/>
      </c>
    </row>
    <row r="164" spans="3:9" ht="15" customHeight="1">
      <c r="C164" s="28" t="str">
        <f t="shared" si="21"/>
        <v/>
      </c>
      <c r="D164" s="63" t="str">
        <f t="shared" si="25"/>
        <v/>
      </c>
      <c r="E164" s="64" t="str">
        <f t="shared" si="26"/>
        <v/>
      </c>
      <c r="F164" s="65" t="str">
        <f t="shared" si="23"/>
        <v/>
      </c>
      <c r="G164" s="64" t="str">
        <f t="shared" si="24"/>
        <v/>
      </c>
      <c r="H164" s="63" t="str">
        <f t="shared" ref="H164:H221" si="27">IF(C164="","",H163+D164)</f>
        <v/>
      </c>
      <c r="I164" s="66" t="str">
        <f t="shared" si="22"/>
        <v/>
      </c>
    </row>
    <row r="165" spans="3:9" ht="15" customHeight="1">
      <c r="C165" s="28" t="str">
        <f t="shared" si="21"/>
        <v/>
      </c>
      <c r="D165" s="63" t="str">
        <f t="shared" si="25"/>
        <v/>
      </c>
      <c r="E165" s="64" t="str">
        <f t="shared" si="26"/>
        <v/>
      </c>
      <c r="F165" s="65" t="str">
        <f t="shared" si="23"/>
        <v/>
      </c>
      <c r="G165" s="64" t="str">
        <f t="shared" si="24"/>
        <v/>
      </c>
      <c r="H165" s="63" t="str">
        <f t="shared" si="27"/>
        <v/>
      </c>
      <c r="I165" s="66" t="str">
        <f t="shared" si="22"/>
        <v/>
      </c>
    </row>
    <row r="166" spans="3:9" ht="15" customHeight="1">
      <c r="C166" s="28" t="str">
        <f t="shared" si="21"/>
        <v/>
      </c>
      <c r="D166" s="63" t="str">
        <f t="shared" si="25"/>
        <v/>
      </c>
      <c r="E166" s="64" t="str">
        <f t="shared" si="26"/>
        <v/>
      </c>
      <c r="F166" s="65" t="str">
        <f t="shared" si="23"/>
        <v/>
      </c>
      <c r="G166" s="64" t="str">
        <f t="shared" si="24"/>
        <v/>
      </c>
      <c r="H166" s="63" t="str">
        <f t="shared" si="27"/>
        <v/>
      </c>
      <c r="I166" s="66" t="str">
        <f t="shared" si="22"/>
        <v/>
      </c>
    </row>
    <row r="167" spans="3:9" ht="15" customHeight="1">
      <c r="C167" s="28" t="str">
        <f t="shared" si="21"/>
        <v/>
      </c>
      <c r="D167" s="63" t="str">
        <f t="shared" si="25"/>
        <v/>
      </c>
      <c r="E167" s="64" t="str">
        <f t="shared" si="26"/>
        <v/>
      </c>
      <c r="F167" s="65" t="str">
        <f t="shared" si="23"/>
        <v/>
      </c>
      <c r="G167" s="64" t="str">
        <f t="shared" si="24"/>
        <v/>
      </c>
      <c r="H167" s="63" t="str">
        <f t="shared" si="27"/>
        <v/>
      </c>
      <c r="I167" s="66" t="str">
        <f t="shared" si="22"/>
        <v/>
      </c>
    </row>
    <row r="168" spans="3:9" ht="15" customHeight="1">
      <c r="C168" s="28" t="str">
        <f t="shared" si="21"/>
        <v/>
      </c>
      <c r="D168" s="63" t="str">
        <f t="shared" si="25"/>
        <v/>
      </c>
      <c r="E168" s="64" t="str">
        <f t="shared" si="26"/>
        <v/>
      </c>
      <c r="F168" s="65" t="str">
        <f t="shared" si="23"/>
        <v/>
      </c>
      <c r="G168" s="64" t="str">
        <f t="shared" si="24"/>
        <v/>
      </c>
      <c r="H168" s="63" t="str">
        <f t="shared" si="27"/>
        <v/>
      </c>
      <c r="I168" s="66" t="str">
        <f t="shared" si="22"/>
        <v/>
      </c>
    </row>
    <row r="169" spans="3:9" ht="15" customHeight="1">
      <c r="C169" s="28" t="str">
        <f t="shared" si="21"/>
        <v/>
      </c>
      <c r="D169" s="63" t="str">
        <f t="shared" si="25"/>
        <v/>
      </c>
      <c r="E169" s="64" t="str">
        <f t="shared" si="26"/>
        <v/>
      </c>
      <c r="F169" s="65" t="str">
        <f t="shared" si="23"/>
        <v/>
      </c>
      <c r="G169" s="64" t="str">
        <f t="shared" si="24"/>
        <v/>
      </c>
      <c r="H169" s="63" t="str">
        <f t="shared" si="27"/>
        <v/>
      </c>
      <c r="I169" s="66" t="str">
        <f t="shared" si="22"/>
        <v/>
      </c>
    </row>
    <row r="170" spans="3:9" ht="15" customHeight="1">
      <c r="C170" s="28" t="str">
        <f t="shared" si="21"/>
        <v/>
      </c>
      <c r="D170" s="63" t="str">
        <f t="shared" si="25"/>
        <v/>
      </c>
      <c r="E170" s="64" t="str">
        <f t="shared" si="26"/>
        <v/>
      </c>
      <c r="F170" s="65" t="str">
        <f t="shared" si="23"/>
        <v/>
      </c>
      <c r="G170" s="64" t="str">
        <f t="shared" si="24"/>
        <v/>
      </c>
      <c r="H170" s="63" t="str">
        <f t="shared" si="27"/>
        <v/>
      </c>
      <c r="I170" s="66" t="str">
        <f t="shared" si="22"/>
        <v/>
      </c>
    </row>
    <row r="171" spans="3:9" ht="15" customHeight="1">
      <c r="C171" s="28" t="str">
        <f t="shared" si="21"/>
        <v/>
      </c>
      <c r="D171" s="63" t="str">
        <f t="shared" si="25"/>
        <v/>
      </c>
      <c r="E171" s="64" t="str">
        <f t="shared" si="26"/>
        <v/>
      </c>
      <c r="F171" s="65" t="str">
        <f t="shared" si="23"/>
        <v/>
      </c>
      <c r="G171" s="64" t="str">
        <f t="shared" si="24"/>
        <v/>
      </c>
      <c r="H171" s="63" t="str">
        <f t="shared" si="27"/>
        <v/>
      </c>
      <c r="I171" s="66" t="str">
        <f t="shared" si="22"/>
        <v/>
      </c>
    </row>
    <row r="172" spans="3:9" ht="15" customHeight="1">
      <c r="C172" s="28" t="str">
        <f t="shared" si="21"/>
        <v/>
      </c>
      <c r="D172" s="63" t="str">
        <f t="shared" si="25"/>
        <v/>
      </c>
      <c r="E172" s="64" t="str">
        <f t="shared" si="26"/>
        <v/>
      </c>
      <c r="F172" s="65" t="str">
        <f t="shared" si="23"/>
        <v/>
      </c>
      <c r="G172" s="64" t="str">
        <f t="shared" si="24"/>
        <v/>
      </c>
      <c r="H172" s="63" t="str">
        <f t="shared" si="27"/>
        <v/>
      </c>
      <c r="I172" s="66" t="str">
        <f t="shared" si="22"/>
        <v/>
      </c>
    </row>
    <row r="173" spans="3:9" ht="15" customHeight="1">
      <c r="C173" s="28" t="str">
        <f t="shared" si="21"/>
        <v/>
      </c>
      <c r="D173" s="63" t="str">
        <f t="shared" si="25"/>
        <v/>
      </c>
      <c r="E173" s="64" t="str">
        <f t="shared" si="26"/>
        <v/>
      </c>
      <c r="F173" s="65" t="str">
        <f t="shared" si="23"/>
        <v/>
      </c>
      <c r="G173" s="64" t="str">
        <f t="shared" si="24"/>
        <v/>
      </c>
      <c r="H173" s="63" t="str">
        <f t="shared" si="27"/>
        <v/>
      </c>
      <c r="I173" s="66" t="str">
        <f t="shared" si="22"/>
        <v/>
      </c>
    </row>
    <row r="174" spans="3:9" ht="15" customHeight="1">
      <c r="C174" s="28" t="str">
        <f t="shared" si="21"/>
        <v/>
      </c>
      <c r="D174" s="63" t="str">
        <f t="shared" si="25"/>
        <v/>
      </c>
      <c r="E174" s="64" t="str">
        <f t="shared" si="26"/>
        <v/>
      </c>
      <c r="F174" s="65" t="str">
        <f t="shared" si="23"/>
        <v/>
      </c>
      <c r="G174" s="64" t="str">
        <f t="shared" si="24"/>
        <v/>
      </c>
      <c r="H174" s="63" t="str">
        <f t="shared" si="27"/>
        <v/>
      </c>
      <c r="I174" s="66" t="str">
        <f t="shared" si="22"/>
        <v/>
      </c>
    </row>
    <row r="175" spans="3:9" ht="15" customHeight="1">
      <c r="C175" s="28" t="str">
        <f t="shared" si="21"/>
        <v/>
      </c>
      <c r="D175" s="63" t="str">
        <f t="shared" si="25"/>
        <v/>
      </c>
      <c r="E175" s="64" t="str">
        <f t="shared" si="26"/>
        <v/>
      </c>
      <c r="F175" s="65" t="str">
        <f t="shared" si="23"/>
        <v/>
      </c>
      <c r="G175" s="64" t="str">
        <f t="shared" si="24"/>
        <v/>
      </c>
      <c r="H175" s="63" t="str">
        <f t="shared" si="27"/>
        <v/>
      </c>
      <c r="I175" s="66" t="str">
        <f t="shared" si="22"/>
        <v/>
      </c>
    </row>
    <row r="176" spans="3:9" ht="15" customHeight="1">
      <c r="C176" s="28" t="str">
        <f t="shared" si="21"/>
        <v/>
      </c>
      <c r="D176" s="63" t="str">
        <f t="shared" si="25"/>
        <v/>
      </c>
      <c r="E176" s="64" t="str">
        <f t="shared" si="26"/>
        <v/>
      </c>
      <c r="F176" s="65" t="str">
        <f t="shared" si="23"/>
        <v/>
      </c>
      <c r="G176" s="64" t="str">
        <f t="shared" si="24"/>
        <v/>
      </c>
      <c r="H176" s="63" t="str">
        <f t="shared" si="27"/>
        <v/>
      </c>
      <c r="I176" s="66" t="str">
        <f t="shared" si="22"/>
        <v/>
      </c>
    </row>
    <row r="177" spans="3:9" ht="15" customHeight="1">
      <c r="C177" s="28" t="str">
        <f t="shared" si="21"/>
        <v/>
      </c>
      <c r="D177" s="63" t="str">
        <f t="shared" si="25"/>
        <v/>
      </c>
      <c r="E177" s="64" t="str">
        <f t="shared" si="26"/>
        <v/>
      </c>
      <c r="F177" s="65" t="str">
        <f t="shared" si="23"/>
        <v/>
      </c>
      <c r="G177" s="64" t="str">
        <f t="shared" si="24"/>
        <v/>
      </c>
      <c r="H177" s="63" t="str">
        <f t="shared" si="27"/>
        <v/>
      </c>
      <c r="I177" s="66" t="str">
        <f t="shared" si="22"/>
        <v/>
      </c>
    </row>
    <row r="178" spans="3:9" ht="15" customHeight="1">
      <c r="C178" s="28" t="str">
        <f t="shared" si="21"/>
        <v/>
      </c>
      <c r="D178" s="63" t="str">
        <f t="shared" si="25"/>
        <v/>
      </c>
      <c r="E178" s="64" t="str">
        <f t="shared" si="26"/>
        <v/>
      </c>
      <c r="F178" s="65" t="str">
        <f t="shared" si="23"/>
        <v/>
      </c>
      <c r="G178" s="64" t="str">
        <f t="shared" si="24"/>
        <v/>
      </c>
      <c r="H178" s="63" t="str">
        <f t="shared" si="27"/>
        <v/>
      </c>
      <c r="I178" s="66" t="str">
        <f t="shared" si="22"/>
        <v/>
      </c>
    </row>
    <row r="179" spans="3:9" ht="15" customHeight="1">
      <c r="C179" s="28" t="str">
        <f t="shared" si="21"/>
        <v/>
      </c>
      <c r="D179" s="63" t="str">
        <f t="shared" si="25"/>
        <v/>
      </c>
      <c r="E179" s="64" t="str">
        <f t="shared" si="26"/>
        <v/>
      </c>
      <c r="F179" s="65" t="str">
        <f t="shared" si="23"/>
        <v/>
      </c>
      <c r="G179" s="64" t="str">
        <f t="shared" si="24"/>
        <v/>
      </c>
      <c r="H179" s="63" t="str">
        <f t="shared" si="27"/>
        <v/>
      </c>
      <c r="I179" s="66" t="str">
        <f t="shared" si="22"/>
        <v/>
      </c>
    </row>
    <row r="180" spans="3:9" ht="15" customHeight="1">
      <c r="C180" s="28" t="str">
        <f t="shared" si="21"/>
        <v/>
      </c>
      <c r="D180" s="63" t="str">
        <f t="shared" si="25"/>
        <v/>
      </c>
      <c r="E180" s="64" t="str">
        <f t="shared" si="26"/>
        <v/>
      </c>
      <c r="F180" s="65" t="str">
        <f t="shared" si="23"/>
        <v/>
      </c>
      <c r="G180" s="64" t="str">
        <f t="shared" si="24"/>
        <v/>
      </c>
      <c r="H180" s="63" t="str">
        <f t="shared" si="27"/>
        <v/>
      </c>
      <c r="I180" s="66" t="str">
        <f t="shared" si="22"/>
        <v/>
      </c>
    </row>
    <row r="181" spans="3:9" ht="15" customHeight="1">
      <c r="C181" s="28" t="str">
        <f t="shared" si="21"/>
        <v/>
      </c>
      <c r="D181" s="63" t="str">
        <f t="shared" si="25"/>
        <v/>
      </c>
      <c r="E181" s="64" t="str">
        <f t="shared" si="26"/>
        <v/>
      </c>
      <c r="F181" s="65" t="str">
        <f t="shared" si="23"/>
        <v/>
      </c>
      <c r="G181" s="64" t="str">
        <f t="shared" si="24"/>
        <v/>
      </c>
      <c r="H181" s="63" t="str">
        <f t="shared" si="27"/>
        <v/>
      </c>
      <c r="I181" s="66" t="str">
        <f t="shared" si="22"/>
        <v/>
      </c>
    </row>
    <row r="182" spans="3:9" ht="15" customHeight="1">
      <c r="C182" s="28" t="str">
        <f t="shared" si="21"/>
        <v/>
      </c>
      <c r="D182" s="63" t="str">
        <f t="shared" si="25"/>
        <v/>
      </c>
      <c r="E182" s="64" t="str">
        <f t="shared" si="26"/>
        <v/>
      </c>
      <c r="F182" s="65" t="str">
        <f t="shared" si="23"/>
        <v/>
      </c>
      <c r="G182" s="64" t="str">
        <f t="shared" si="24"/>
        <v/>
      </c>
      <c r="H182" s="63" t="str">
        <f t="shared" si="27"/>
        <v/>
      </c>
      <c r="I182" s="66" t="str">
        <f t="shared" si="22"/>
        <v/>
      </c>
    </row>
    <row r="183" spans="3:9" ht="15" customHeight="1">
      <c r="C183" s="28" t="str">
        <f t="shared" si="21"/>
        <v/>
      </c>
      <c r="D183" s="63" t="str">
        <f t="shared" si="25"/>
        <v/>
      </c>
      <c r="E183" s="64" t="str">
        <f t="shared" si="26"/>
        <v/>
      </c>
      <c r="F183" s="65" t="str">
        <f t="shared" si="23"/>
        <v/>
      </c>
      <c r="G183" s="64" t="str">
        <f t="shared" si="24"/>
        <v/>
      </c>
      <c r="H183" s="63" t="str">
        <f t="shared" si="27"/>
        <v/>
      </c>
      <c r="I183" s="66" t="str">
        <f t="shared" si="22"/>
        <v/>
      </c>
    </row>
    <row r="184" spans="3:9" ht="15" customHeight="1">
      <c r="C184" s="28" t="str">
        <f t="shared" si="21"/>
        <v/>
      </c>
      <c r="D184" s="63" t="str">
        <f t="shared" si="25"/>
        <v/>
      </c>
      <c r="E184" s="64" t="str">
        <f t="shared" si="26"/>
        <v/>
      </c>
      <c r="F184" s="65" t="str">
        <f t="shared" si="23"/>
        <v/>
      </c>
      <c r="G184" s="64" t="str">
        <f t="shared" si="24"/>
        <v/>
      </c>
      <c r="H184" s="63" t="str">
        <f t="shared" si="27"/>
        <v/>
      </c>
      <c r="I184" s="66" t="str">
        <f t="shared" si="22"/>
        <v/>
      </c>
    </row>
    <row r="185" spans="3:9" ht="15" customHeight="1">
      <c r="C185" s="28" t="str">
        <f t="shared" si="21"/>
        <v/>
      </c>
      <c r="D185" s="63" t="str">
        <f t="shared" si="25"/>
        <v/>
      </c>
      <c r="E185" s="64" t="str">
        <f t="shared" si="26"/>
        <v/>
      </c>
      <c r="F185" s="65" t="str">
        <f t="shared" si="23"/>
        <v/>
      </c>
      <c r="G185" s="64" t="str">
        <f t="shared" si="24"/>
        <v/>
      </c>
      <c r="H185" s="63" t="str">
        <f t="shared" si="27"/>
        <v/>
      </c>
      <c r="I185" s="66" t="str">
        <f t="shared" si="22"/>
        <v/>
      </c>
    </row>
    <row r="186" spans="3:9" ht="15" customHeight="1">
      <c r="C186" s="28" t="str">
        <f t="shared" si="21"/>
        <v/>
      </c>
      <c r="D186" s="63" t="str">
        <f t="shared" si="25"/>
        <v/>
      </c>
      <c r="E186" s="64" t="str">
        <f t="shared" si="26"/>
        <v/>
      </c>
      <c r="F186" s="65" t="str">
        <f t="shared" si="23"/>
        <v/>
      </c>
      <c r="G186" s="64" t="str">
        <f t="shared" si="24"/>
        <v/>
      </c>
      <c r="H186" s="63" t="str">
        <f t="shared" si="27"/>
        <v/>
      </c>
      <c r="I186" s="66" t="str">
        <f t="shared" si="22"/>
        <v/>
      </c>
    </row>
    <row r="187" spans="3:9" ht="15" customHeight="1">
      <c r="C187" s="28" t="str">
        <f t="shared" si="21"/>
        <v/>
      </c>
      <c r="D187" s="63" t="str">
        <f t="shared" si="25"/>
        <v/>
      </c>
      <c r="E187" s="64" t="str">
        <f t="shared" si="26"/>
        <v/>
      </c>
      <c r="F187" s="65" t="str">
        <f t="shared" si="23"/>
        <v/>
      </c>
      <c r="G187" s="64" t="str">
        <f t="shared" si="24"/>
        <v/>
      </c>
      <c r="H187" s="63" t="str">
        <f t="shared" si="27"/>
        <v/>
      </c>
      <c r="I187" s="66" t="str">
        <f t="shared" si="22"/>
        <v/>
      </c>
    </row>
    <row r="188" spans="3:9" ht="15" customHeight="1">
      <c r="C188" s="28" t="str">
        <f t="shared" si="21"/>
        <v/>
      </c>
      <c r="D188" s="63" t="str">
        <f t="shared" si="25"/>
        <v/>
      </c>
      <c r="E188" s="64" t="str">
        <f t="shared" si="26"/>
        <v/>
      </c>
      <c r="F188" s="65" t="str">
        <f t="shared" si="23"/>
        <v/>
      </c>
      <c r="G188" s="64" t="str">
        <f t="shared" si="24"/>
        <v/>
      </c>
      <c r="H188" s="63" t="str">
        <f t="shared" si="27"/>
        <v/>
      </c>
      <c r="I188" s="66" t="str">
        <f t="shared" si="22"/>
        <v/>
      </c>
    </row>
    <row r="189" spans="3:9" ht="15" customHeight="1">
      <c r="C189" s="28" t="str">
        <f t="shared" si="21"/>
        <v/>
      </c>
      <c r="D189" s="63" t="str">
        <f t="shared" si="25"/>
        <v/>
      </c>
      <c r="E189" s="64" t="str">
        <f t="shared" si="26"/>
        <v/>
      </c>
      <c r="F189" s="65" t="str">
        <f t="shared" si="23"/>
        <v/>
      </c>
      <c r="G189" s="64" t="str">
        <f t="shared" si="24"/>
        <v/>
      </c>
      <c r="H189" s="63" t="str">
        <f t="shared" si="27"/>
        <v/>
      </c>
      <c r="I189" s="66" t="str">
        <f t="shared" si="22"/>
        <v/>
      </c>
    </row>
    <row r="190" spans="3:9" ht="15" customHeight="1">
      <c r="C190" s="28" t="str">
        <f t="shared" si="21"/>
        <v/>
      </c>
      <c r="D190" s="63" t="str">
        <f t="shared" si="25"/>
        <v/>
      </c>
      <c r="E190" s="64" t="str">
        <f t="shared" si="26"/>
        <v/>
      </c>
      <c r="F190" s="65" t="str">
        <f t="shared" si="23"/>
        <v/>
      </c>
      <c r="G190" s="64" t="str">
        <f t="shared" si="24"/>
        <v/>
      </c>
      <c r="H190" s="63" t="str">
        <f t="shared" si="27"/>
        <v/>
      </c>
      <c r="I190" s="66" t="str">
        <f t="shared" si="22"/>
        <v/>
      </c>
    </row>
    <row r="191" spans="3:9" ht="15" customHeight="1">
      <c r="C191" s="28" t="str">
        <f t="shared" si="21"/>
        <v/>
      </c>
      <c r="D191" s="63" t="str">
        <f t="shared" si="25"/>
        <v/>
      </c>
      <c r="E191" s="64" t="str">
        <f t="shared" si="26"/>
        <v/>
      </c>
      <c r="F191" s="65" t="str">
        <f t="shared" si="23"/>
        <v/>
      </c>
      <c r="G191" s="64" t="str">
        <f t="shared" si="24"/>
        <v/>
      </c>
      <c r="H191" s="63" t="str">
        <f t="shared" si="27"/>
        <v/>
      </c>
      <c r="I191" s="66" t="str">
        <f t="shared" si="22"/>
        <v/>
      </c>
    </row>
    <row r="192" spans="3:9" ht="15" customHeight="1">
      <c r="C192" s="28" t="str">
        <f t="shared" si="21"/>
        <v/>
      </c>
      <c r="D192" s="63" t="str">
        <f t="shared" si="25"/>
        <v/>
      </c>
      <c r="E192" s="64" t="str">
        <f t="shared" si="26"/>
        <v/>
      </c>
      <c r="F192" s="65" t="str">
        <f t="shared" si="23"/>
        <v/>
      </c>
      <c r="G192" s="64" t="str">
        <f t="shared" si="24"/>
        <v/>
      </c>
      <c r="H192" s="63" t="str">
        <f t="shared" si="27"/>
        <v/>
      </c>
      <c r="I192" s="66" t="str">
        <f t="shared" si="22"/>
        <v/>
      </c>
    </row>
    <row r="193" spans="3:9" ht="15" customHeight="1">
      <c r="C193" s="28" t="str">
        <f t="shared" si="21"/>
        <v/>
      </c>
      <c r="D193" s="63" t="str">
        <f t="shared" si="25"/>
        <v/>
      </c>
      <c r="E193" s="64" t="str">
        <f t="shared" si="26"/>
        <v/>
      </c>
      <c r="F193" s="65" t="str">
        <f t="shared" si="23"/>
        <v/>
      </c>
      <c r="G193" s="64" t="str">
        <f t="shared" si="24"/>
        <v/>
      </c>
      <c r="H193" s="63" t="str">
        <f t="shared" si="27"/>
        <v/>
      </c>
      <c r="I193" s="66" t="str">
        <f t="shared" si="22"/>
        <v/>
      </c>
    </row>
    <row r="194" spans="3:9" ht="15" customHeight="1">
      <c r="C194" s="28" t="str">
        <f t="shared" si="21"/>
        <v/>
      </c>
      <c r="D194" s="63" t="str">
        <f t="shared" si="25"/>
        <v/>
      </c>
      <c r="E194" s="64" t="str">
        <f t="shared" si="26"/>
        <v/>
      </c>
      <c r="F194" s="65" t="str">
        <f t="shared" si="23"/>
        <v/>
      </c>
      <c r="G194" s="64" t="str">
        <f t="shared" si="24"/>
        <v/>
      </c>
      <c r="H194" s="63" t="str">
        <f t="shared" si="27"/>
        <v/>
      </c>
      <c r="I194" s="66" t="str">
        <f t="shared" si="22"/>
        <v/>
      </c>
    </row>
    <row r="195" spans="3:9" ht="15" customHeight="1">
      <c r="C195" s="28" t="str">
        <f t="shared" si="21"/>
        <v/>
      </c>
      <c r="D195" s="63" t="str">
        <f t="shared" si="25"/>
        <v/>
      </c>
      <c r="E195" s="64" t="str">
        <f t="shared" si="26"/>
        <v/>
      </c>
      <c r="F195" s="65" t="str">
        <f t="shared" si="23"/>
        <v/>
      </c>
      <c r="G195" s="64" t="str">
        <f t="shared" si="24"/>
        <v/>
      </c>
      <c r="H195" s="63" t="str">
        <f t="shared" si="27"/>
        <v/>
      </c>
      <c r="I195" s="66" t="str">
        <f t="shared" si="22"/>
        <v/>
      </c>
    </row>
    <row r="196" spans="3:9" ht="15" customHeight="1">
      <c r="C196" s="28" t="str">
        <f t="shared" si="21"/>
        <v/>
      </c>
      <c r="D196" s="63" t="str">
        <f t="shared" si="25"/>
        <v/>
      </c>
      <c r="E196" s="64" t="str">
        <f t="shared" si="26"/>
        <v/>
      </c>
      <c r="F196" s="65" t="str">
        <f t="shared" si="23"/>
        <v/>
      </c>
      <c r="G196" s="64" t="str">
        <f t="shared" si="24"/>
        <v/>
      </c>
      <c r="H196" s="63" t="str">
        <f t="shared" si="27"/>
        <v/>
      </c>
      <c r="I196" s="66" t="str">
        <f t="shared" si="22"/>
        <v/>
      </c>
    </row>
    <row r="197" spans="3:9" ht="15" customHeight="1">
      <c r="C197" s="28" t="str">
        <f t="shared" si="21"/>
        <v/>
      </c>
      <c r="D197" s="63" t="str">
        <f t="shared" si="25"/>
        <v/>
      </c>
      <c r="E197" s="64" t="str">
        <f t="shared" si="26"/>
        <v/>
      </c>
      <c r="F197" s="65" t="str">
        <f t="shared" si="23"/>
        <v/>
      </c>
      <c r="G197" s="64" t="str">
        <f t="shared" si="24"/>
        <v/>
      </c>
      <c r="H197" s="63" t="str">
        <f t="shared" si="27"/>
        <v/>
      </c>
      <c r="I197" s="66" t="str">
        <f t="shared" si="22"/>
        <v/>
      </c>
    </row>
    <row r="198" spans="3:9" ht="15" customHeight="1">
      <c r="C198" s="28" t="str">
        <f t="shared" si="21"/>
        <v/>
      </c>
      <c r="D198" s="63" t="str">
        <f t="shared" si="25"/>
        <v/>
      </c>
      <c r="E198" s="64" t="str">
        <f t="shared" si="26"/>
        <v/>
      </c>
      <c r="F198" s="65" t="str">
        <f t="shared" si="23"/>
        <v/>
      </c>
      <c r="G198" s="64" t="str">
        <f t="shared" si="24"/>
        <v/>
      </c>
      <c r="H198" s="63" t="str">
        <f t="shared" si="27"/>
        <v/>
      </c>
      <c r="I198" s="66" t="str">
        <f t="shared" si="22"/>
        <v/>
      </c>
    </row>
    <row r="199" spans="3:9" ht="15" customHeight="1">
      <c r="C199" s="28" t="str">
        <f t="shared" si="21"/>
        <v/>
      </c>
      <c r="D199" s="63" t="str">
        <f t="shared" si="25"/>
        <v/>
      </c>
      <c r="E199" s="64" t="str">
        <f t="shared" si="26"/>
        <v/>
      </c>
      <c r="F199" s="65" t="str">
        <f t="shared" si="23"/>
        <v/>
      </c>
      <c r="G199" s="64" t="str">
        <f t="shared" si="24"/>
        <v/>
      </c>
      <c r="H199" s="63" t="str">
        <f t="shared" si="27"/>
        <v/>
      </c>
      <c r="I199" s="66" t="str">
        <f t="shared" si="22"/>
        <v/>
      </c>
    </row>
    <row r="200" spans="3:9" ht="15" customHeight="1">
      <c r="C200" s="28" t="str">
        <f t="shared" si="21"/>
        <v/>
      </c>
      <c r="D200" s="63" t="str">
        <f t="shared" si="25"/>
        <v/>
      </c>
      <c r="E200" s="64" t="str">
        <f t="shared" si="26"/>
        <v/>
      </c>
      <c r="F200" s="65" t="str">
        <f t="shared" si="23"/>
        <v/>
      </c>
      <c r="G200" s="64" t="str">
        <f t="shared" si="24"/>
        <v/>
      </c>
      <c r="H200" s="63" t="str">
        <f t="shared" si="27"/>
        <v/>
      </c>
      <c r="I200" s="66" t="str">
        <f t="shared" si="22"/>
        <v/>
      </c>
    </row>
    <row r="201" spans="3:9" ht="15" customHeight="1">
      <c r="C201" s="28" t="str">
        <f t="shared" si="21"/>
        <v/>
      </c>
      <c r="D201" s="63" t="str">
        <f t="shared" si="25"/>
        <v/>
      </c>
      <c r="E201" s="64" t="str">
        <f t="shared" si="26"/>
        <v/>
      </c>
      <c r="F201" s="65" t="str">
        <f t="shared" si="23"/>
        <v/>
      </c>
      <c r="G201" s="64" t="str">
        <f t="shared" si="24"/>
        <v/>
      </c>
      <c r="H201" s="63" t="str">
        <f t="shared" si="27"/>
        <v/>
      </c>
      <c r="I201" s="66" t="str">
        <f t="shared" si="22"/>
        <v/>
      </c>
    </row>
    <row r="202" spans="3:9" ht="15" customHeight="1">
      <c r="C202" s="28" t="str">
        <f t="shared" si="21"/>
        <v/>
      </c>
      <c r="D202" s="63" t="str">
        <f t="shared" si="25"/>
        <v/>
      </c>
      <c r="E202" s="64" t="str">
        <f t="shared" si="26"/>
        <v/>
      </c>
      <c r="F202" s="65" t="str">
        <f t="shared" si="23"/>
        <v/>
      </c>
      <c r="G202" s="64" t="str">
        <f t="shared" si="24"/>
        <v/>
      </c>
      <c r="H202" s="63" t="str">
        <f t="shared" si="27"/>
        <v/>
      </c>
      <c r="I202" s="66" t="str">
        <f t="shared" si="22"/>
        <v/>
      </c>
    </row>
    <row r="203" spans="3:9" ht="15" customHeight="1">
      <c r="C203" s="28" t="str">
        <f t="shared" si="21"/>
        <v/>
      </c>
      <c r="D203" s="63" t="str">
        <f t="shared" si="25"/>
        <v/>
      </c>
      <c r="E203" s="64" t="str">
        <f t="shared" si="26"/>
        <v/>
      </c>
      <c r="F203" s="65" t="str">
        <f t="shared" si="23"/>
        <v/>
      </c>
      <c r="G203" s="64" t="str">
        <f t="shared" si="24"/>
        <v/>
      </c>
      <c r="H203" s="63" t="str">
        <f t="shared" si="27"/>
        <v/>
      </c>
      <c r="I203" s="66" t="str">
        <f t="shared" si="22"/>
        <v/>
      </c>
    </row>
    <row r="204" spans="3:9" ht="15" customHeight="1">
      <c r="C204" s="28" t="str">
        <f t="shared" si="21"/>
        <v/>
      </c>
      <c r="D204" s="63" t="str">
        <f t="shared" si="25"/>
        <v/>
      </c>
      <c r="E204" s="64" t="str">
        <f t="shared" si="26"/>
        <v/>
      </c>
      <c r="F204" s="65" t="str">
        <f t="shared" si="23"/>
        <v/>
      </c>
      <c r="G204" s="64" t="str">
        <f t="shared" si="24"/>
        <v/>
      </c>
      <c r="H204" s="63" t="str">
        <f t="shared" si="27"/>
        <v/>
      </c>
      <c r="I204" s="66" t="str">
        <f t="shared" si="22"/>
        <v/>
      </c>
    </row>
    <row r="205" spans="3:9" ht="15" customHeight="1">
      <c r="C205" s="28" t="str">
        <f t="shared" si="21"/>
        <v/>
      </c>
      <c r="D205" s="63" t="str">
        <f t="shared" si="25"/>
        <v/>
      </c>
      <c r="E205" s="64" t="str">
        <f t="shared" si="26"/>
        <v/>
      </c>
      <c r="F205" s="65" t="str">
        <f t="shared" si="23"/>
        <v/>
      </c>
      <c r="G205" s="64" t="str">
        <f t="shared" si="24"/>
        <v/>
      </c>
      <c r="H205" s="63" t="str">
        <f t="shared" si="27"/>
        <v/>
      </c>
      <c r="I205" s="66" t="str">
        <f t="shared" si="22"/>
        <v/>
      </c>
    </row>
    <row r="206" spans="3:9" ht="15" customHeight="1">
      <c r="C206" s="28" t="str">
        <f t="shared" si="21"/>
        <v/>
      </c>
      <c r="D206" s="63" t="str">
        <f t="shared" si="25"/>
        <v/>
      </c>
      <c r="E206" s="64" t="str">
        <f t="shared" si="26"/>
        <v/>
      </c>
      <c r="F206" s="65" t="str">
        <f t="shared" si="23"/>
        <v/>
      </c>
      <c r="G206" s="64" t="str">
        <f t="shared" si="24"/>
        <v/>
      </c>
      <c r="H206" s="63" t="str">
        <f t="shared" si="27"/>
        <v/>
      </c>
      <c r="I206" s="66" t="str">
        <f t="shared" si="22"/>
        <v/>
      </c>
    </row>
    <row r="207" spans="3:9" ht="15" customHeight="1">
      <c r="C207" s="28" t="str">
        <f t="shared" ref="C207:C221" si="28">IF($D$10="","",IF(ROW()-ROW($C$14)&lt;=$F$8,ROW()-ROW($C$14),""))</f>
        <v/>
      </c>
      <c r="D207" s="63" t="str">
        <f t="shared" si="25"/>
        <v/>
      </c>
      <c r="E207" s="64" t="str">
        <f t="shared" si="26"/>
        <v/>
      </c>
      <c r="F207" s="65" t="str">
        <f t="shared" si="23"/>
        <v/>
      </c>
      <c r="G207" s="64" t="str">
        <f t="shared" si="24"/>
        <v/>
      </c>
      <c r="H207" s="63" t="str">
        <f t="shared" si="27"/>
        <v/>
      </c>
      <c r="I207" s="66" t="str">
        <f t="shared" ref="I207:I221" si="29">IF(C207="","",$I$14-H207)</f>
        <v/>
      </c>
    </row>
    <row r="208" spans="3:9" ht="15" customHeight="1">
      <c r="C208" s="28" t="str">
        <f t="shared" si="28"/>
        <v/>
      </c>
      <c r="D208" s="63" t="str">
        <f t="shared" si="25"/>
        <v/>
      </c>
      <c r="E208" s="64" t="str">
        <f t="shared" si="26"/>
        <v/>
      </c>
      <c r="F208" s="65" t="str">
        <f t="shared" ref="F208:F221" si="30">IF(C208="","",ROUND(D208/12,2))</f>
        <v/>
      </c>
      <c r="G208" s="64" t="str">
        <f t="shared" ref="G208:G221" si="31">IF(C208="","",ROUND(E208/12,4))</f>
        <v/>
      </c>
      <c r="H208" s="63" t="str">
        <f t="shared" si="27"/>
        <v/>
      </c>
      <c r="I208" s="66" t="str">
        <f t="shared" si="29"/>
        <v/>
      </c>
    </row>
    <row r="209" spans="3:9" ht="15" customHeight="1">
      <c r="C209" s="28" t="str">
        <f t="shared" si="28"/>
        <v/>
      </c>
      <c r="D209" s="63" t="str">
        <f t="shared" si="25"/>
        <v/>
      </c>
      <c r="E209" s="64" t="str">
        <f t="shared" si="26"/>
        <v/>
      </c>
      <c r="F209" s="65" t="str">
        <f t="shared" si="30"/>
        <v/>
      </c>
      <c r="G209" s="64" t="str">
        <f t="shared" si="31"/>
        <v/>
      </c>
      <c r="H209" s="63" t="str">
        <f t="shared" si="27"/>
        <v/>
      </c>
      <c r="I209" s="66" t="str">
        <f t="shared" si="29"/>
        <v/>
      </c>
    </row>
    <row r="210" spans="3:9" ht="15" customHeight="1">
      <c r="C210" s="28" t="str">
        <f t="shared" si="28"/>
        <v/>
      </c>
      <c r="D210" s="63" t="str">
        <f t="shared" si="25"/>
        <v/>
      </c>
      <c r="E210" s="64" t="str">
        <f t="shared" si="26"/>
        <v/>
      </c>
      <c r="F210" s="65" t="str">
        <f t="shared" si="30"/>
        <v/>
      </c>
      <c r="G210" s="64" t="str">
        <f t="shared" si="31"/>
        <v/>
      </c>
      <c r="H210" s="63" t="str">
        <f t="shared" si="27"/>
        <v/>
      </c>
      <c r="I210" s="66" t="str">
        <f t="shared" si="29"/>
        <v/>
      </c>
    </row>
    <row r="211" spans="3:9" ht="15" customHeight="1">
      <c r="C211" s="28" t="str">
        <f t="shared" si="28"/>
        <v/>
      </c>
      <c r="D211" s="63" t="str">
        <f t="shared" si="25"/>
        <v/>
      </c>
      <c r="E211" s="64" t="str">
        <f t="shared" si="26"/>
        <v/>
      </c>
      <c r="F211" s="65" t="str">
        <f t="shared" si="30"/>
        <v/>
      </c>
      <c r="G211" s="64" t="str">
        <f t="shared" si="31"/>
        <v/>
      </c>
      <c r="H211" s="63" t="str">
        <f t="shared" si="27"/>
        <v/>
      </c>
      <c r="I211" s="66" t="str">
        <f t="shared" si="29"/>
        <v/>
      </c>
    </row>
    <row r="212" spans="3:9" ht="15" customHeight="1">
      <c r="C212" s="28" t="str">
        <f t="shared" si="28"/>
        <v/>
      </c>
      <c r="D212" s="63" t="str">
        <f t="shared" si="25"/>
        <v/>
      </c>
      <c r="E212" s="64" t="str">
        <f t="shared" si="26"/>
        <v/>
      </c>
      <c r="F212" s="65" t="str">
        <f t="shared" si="30"/>
        <v/>
      </c>
      <c r="G212" s="64" t="str">
        <f t="shared" si="31"/>
        <v/>
      </c>
      <c r="H212" s="63" t="str">
        <f t="shared" si="27"/>
        <v/>
      </c>
      <c r="I212" s="66" t="str">
        <f t="shared" si="29"/>
        <v/>
      </c>
    </row>
    <row r="213" spans="3:9" ht="15" customHeight="1">
      <c r="C213" s="28" t="str">
        <f t="shared" si="28"/>
        <v/>
      </c>
      <c r="D213" s="63" t="str">
        <f t="shared" si="25"/>
        <v/>
      </c>
      <c r="E213" s="64" t="str">
        <f t="shared" si="26"/>
        <v/>
      </c>
      <c r="F213" s="65" t="str">
        <f t="shared" si="30"/>
        <v/>
      </c>
      <c r="G213" s="64" t="str">
        <f t="shared" si="31"/>
        <v/>
      </c>
      <c r="H213" s="63" t="str">
        <f t="shared" si="27"/>
        <v/>
      </c>
      <c r="I213" s="66" t="str">
        <f t="shared" si="29"/>
        <v/>
      </c>
    </row>
    <row r="214" spans="3:9" ht="15" customHeight="1">
      <c r="C214" s="28" t="str">
        <f t="shared" si="28"/>
        <v/>
      </c>
      <c r="D214" s="63" t="str">
        <f t="shared" si="25"/>
        <v/>
      </c>
      <c r="E214" s="64" t="str">
        <f t="shared" si="26"/>
        <v/>
      </c>
      <c r="F214" s="65" t="str">
        <f t="shared" si="30"/>
        <v/>
      </c>
      <c r="G214" s="64" t="str">
        <f t="shared" si="31"/>
        <v/>
      </c>
      <c r="H214" s="63" t="str">
        <f t="shared" si="27"/>
        <v/>
      </c>
      <c r="I214" s="66" t="str">
        <f t="shared" si="29"/>
        <v/>
      </c>
    </row>
    <row r="215" spans="3:9" ht="15" customHeight="1">
      <c r="C215" s="28" t="str">
        <f t="shared" si="28"/>
        <v/>
      </c>
      <c r="D215" s="63" t="str">
        <f t="shared" si="25"/>
        <v/>
      </c>
      <c r="E215" s="64" t="str">
        <f t="shared" si="26"/>
        <v/>
      </c>
      <c r="F215" s="65" t="str">
        <f t="shared" si="30"/>
        <v/>
      </c>
      <c r="G215" s="64" t="str">
        <f t="shared" si="31"/>
        <v/>
      </c>
      <c r="H215" s="63" t="str">
        <f t="shared" si="27"/>
        <v/>
      </c>
      <c r="I215" s="66" t="str">
        <f t="shared" si="29"/>
        <v/>
      </c>
    </row>
    <row r="216" spans="3:9" ht="15" customHeight="1">
      <c r="C216" s="28" t="str">
        <f t="shared" si="28"/>
        <v/>
      </c>
      <c r="D216" s="63" t="str">
        <f t="shared" si="25"/>
        <v/>
      </c>
      <c r="E216" s="64" t="str">
        <f t="shared" si="26"/>
        <v/>
      </c>
      <c r="F216" s="65" t="str">
        <f t="shared" si="30"/>
        <v/>
      </c>
      <c r="G216" s="64" t="str">
        <f t="shared" si="31"/>
        <v/>
      </c>
      <c r="H216" s="63" t="str">
        <f t="shared" si="27"/>
        <v/>
      </c>
      <c r="I216" s="66" t="str">
        <f t="shared" si="29"/>
        <v/>
      </c>
    </row>
    <row r="217" spans="3:9" ht="15" customHeight="1">
      <c r="C217" s="28" t="str">
        <f t="shared" si="28"/>
        <v/>
      </c>
      <c r="D217" s="63" t="str">
        <f t="shared" si="25"/>
        <v/>
      </c>
      <c r="E217" s="64" t="str">
        <f t="shared" si="26"/>
        <v/>
      </c>
      <c r="F217" s="65" t="str">
        <f t="shared" si="30"/>
        <v/>
      </c>
      <c r="G217" s="64" t="str">
        <f t="shared" si="31"/>
        <v/>
      </c>
      <c r="H217" s="63" t="str">
        <f t="shared" si="27"/>
        <v/>
      </c>
      <c r="I217" s="66" t="str">
        <f t="shared" si="29"/>
        <v/>
      </c>
    </row>
    <row r="218" spans="3:9" ht="15" customHeight="1">
      <c r="C218" s="28" t="str">
        <f t="shared" si="28"/>
        <v/>
      </c>
      <c r="D218" s="63" t="str">
        <f t="shared" si="25"/>
        <v/>
      </c>
      <c r="E218" s="64" t="str">
        <f t="shared" si="26"/>
        <v/>
      </c>
      <c r="F218" s="65" t="str">
        <f t="shared" si="30"/>
        <v/>
      </c>
      <c r="G218" s="64" t="str">
        <f t="shared" si="31"/>
        <v/>
      </c>
      <c r="H218" s="63" t="str">
        <f t="shared" si="27"/>
        <v/>
      </c>
      <c r="I218" s="66" t="str">
        <f t="shared" si="29"/>
        <v/>
      </c>
    </row>
    <row r="219" spans="3:9" ht="15" customHeight="1">
      <c r="C219" s="28" t="str">
        <f t="shared" si="28"/>
        <v/>
      </c>
      <c r="D219" s="63" t="str">
        <f t="shared" si="25"/>
        <v/>
      </c>
      <c r="E219" s="64" t="str">
        <f t="shared" si="26"/>
        <v/>
      </c>
      <c r="F219" s="65" t="str">
        <f t="shared" si="30"/>
        <v/>
      </c>
      <c r="G219" s="64" t="str">
        <f t="shared" si="31"/>
        <v/>
      </c>
      <c r="H219" s="63" t="str">
        <f t="shared" si="27"/>
        <v/>
      </c>
      <c r="I219" s="66" t="str">
        <f t="shared" si="29"/>
        <v/>
      </c>
    </row>
    <row r="220" spans="3:9" ht="15" customHeight="1">
      <c r="C220" s="28" t="str">
        <f t="shared" si="28"/>
        <v/>
      </c>
      <c r="D220" s="63" t="str">
        <f t="shared" si="25"/>
        <v/>
      </c>
      <c r="E220" s="64" t="str">
        <f t="shared" si="26"/>
        <v/>
      </c>
      <c r="F220" s="65" t="str">
        <f t="shared" si="30"/>
        <v/>
      </c>
      <c r="G220" s="64" t="str">
        <f t="shared" si="31"/>
        <v/>
      </c>
      <c r="H220" s="63" t="str">
        <f t="shared" si="27"/>
        <v/>
      </c>
      <c r="I220" s="66" t="str">
        <f t="shared" si="29"/>
        <v/>
      </c>
    </row>
    <row r="221" spans="3:9" ht="15" customHeight="1">
      <c r="C221" s="28" t="str">
        <f t="shared" si="28"/>
        <v/>
      </c>
      <c r="D221" s="63" t="str">
        <f t="shared" si="25"/>
        <v/>
      </c>
      <c r="E221" s="64" t="str">
        <f t="shared" si="26"/>
        <v/>
      </c>
      <c r="F221" s="65" t="str">
        <f t="shared" si="30"/>
        <v/>
      </c>
      <c r="G221" s="64" t="str">
        <f t="shared" si="31"/>
        <v/>
      </c>
      <c r="H221" s="63" t="str">
        <f t="shared" si="27"/>
        <v/>
      </c>
      <c r="I221" s="66" t="str">
        <f t="shared" si="29"/>
        <v/>
      </c>
    </row>
    <row r="222" spans="3:9" ht="15" customHeight="1">
      <c r="E222" s="64"/>
    </row>
    <row r="223" spans="3:9" ht="15" customHeight="1">
      <c r="E223" s="64"/>
    </row>
    <row r="224" spans="3:9" ht="15" customHeight="1">
      <c r="E224" s="64"/>
    </row>
    <row r="225" spans="5:5" ht="15" customHeight="1">
      <c r="E225" s="64"/>
    </row>
    <row r="226" spans="5:5" ht="15" customHeight="1">
      <c r="E226" s="64"/>
    </row>
    <row r="227" spans="5:5" ht="15" customHeight="1">
      <c r="E227" s="64"/>
    </row>
    <row r="228" spans="5:5" ht="15" customHeight="1">
      <c r="E228" s="64"/>
    </row>
    <row r="229" spans="5:5" ht="15" customHeight="1">
      <c r="E229" s="64"/>
    </row>
    <row r="230" spans="5:5" ht="15" customHeight="1">
      <c r="E230" s="64"/>
    </row>
    <row r="231" spans="5:5" ht="15" customHeight="1">
      <c r="E231" s="64"/>
    </row>
    <row r="232" spans="5:5" ht="15" customHeight="1">
      <c r="E232" s="64"/>
    </row>
    <row r="233" spans="5:5" ht="15" customHeight="1">
      <c r="E233" s="64"/>
    </row>
    <row r="234" spans="5:5" ht="15" customHeight="1">
      <c r="E234" s="64"/>
    </row>
    <row r="235" spans="5:5" ht="15" customHeight="1">
      <c r="E235" s="64"/>
    </row>
    <row r="236" spans="5:5" ht="15" customHeight="1">
      <c r="E236" s="64"/>
    </row>
    <row r="237" spans="5:5" ht="15" customHeight="1">
      <c r="E237" s="64"/>
    </row>
    <row r="238" spans="5:5" ht="15" customHeight="1">
      <c r="E238" s="64"/>
    </row>
    <row r="239" spans="5:5" ht="15" customHeight="1">
      <c r="E239" s="64"/>
    </row>
    <row r="240" spans="5:5" ht="15" customHeight="1">
      <c r="E240" s="64"/>
    </row>
    <row r="241" spans="5:5" ht="15" customHeight="1">
      <c r="E241" s="64"/>
    </row>
    <row r="242" spans="5:5" ht="15" customHeight="1">
      <c r="E242" s="64"/>
    </row>
    <row r="243" spans="5:5" ht="15" customHeight="1">
      <c r="E243" s="64"/>
    </row>
    <row r="244" spans="5:5" ht="15" customHeight="1">
      <c r="E244" s="64"/>
    </row>
    <row r="245" spans="5:5" ht="15" customHeight="1">
      <c r="E245" s="64"/>
    </row>
    <row r="246" spans="5:5" ht="15" customHeight="1">
      <c r="E246" s="64"/>
    </row>
    <row r="247" spans="5:5" ht="15" customHeight="1">
      <c r="E247" s="64"/>
    </row>
    <row r="248" spans="5:5" ht="15" customHeight="1">
      <c r="E248" s="64"/>
    </row>
    <row r="249" spans="5:5" ht="15" customHeight="1">
      <c r="E249" s="64"/>
    </row>
    <row r="250" spans="5:5" ht="15" customHeight="1">
      <c r="E250" s="64"/>
    </row>
    <row r="251" spans="5:5" ht="15" customHeight="1">
      <c r="E251" s="64"/>
    </row>
    <row r="252" spans="5:5" ht="15" customHeight="1">
      <c r="E252" s="64"/>
    </row>
    <row r="253" spans="5:5" ht="15" customHeight="1">
      <c r="E253" s="64"/>
    </row>
    <row r="254" spans="5:5" ht="15" customHeight="1">
      <c r="E254" s="64"/>
    </row>
    <row r="255" spans="5:5" ht="15" customHeight="1">
      <c r="E255" s="64"/>
    </row>
    <row r="256" spans="5:5" ht="15" customHeight="1">
      <c r="E256" s="64"/>
    </row>
    <row r="257" spans="5:5" ht="15" customHeight="1">
      <c r="E257" s="64"/>
    </row>
    <row r="258" spans="5:5" ht="15" customHeight="1">
      <c r="E258" s="64"/>
    </row>
    <row r="259" spans="5:5" ht="15" customHeight="1">
      <c r="E259" s="64"/>
    </row>
    <row r="260" spans="5:5" ht="15" customHeight="1">
      <c r="E260" s="64"/>
    </row>
    <row r="261" spans="5:5" ht="15" customHeight="1">
      <c r="E261" s="64"/>
    </row>
    <row r="262" spans="5:5" ht="15" customHeight="1">
      <c r="E262" s="64"/>
    </row>
    <row r="263" spans="5:5" ht="15" customHeight="1">
      <c r="E263" s="64"/>
    </row>
    <row r="264" spans="5:5" ht="15" customHeight="1">
      <c r="E264" s="64"/>
    </row>
    <row r="265" spans="5:5" ht="15" customHeight="1">
      <c r="E265" s="64"/>
    </row>
    <row r="266" spans="5:5" ht="15" customHeight="1">
      <c r="E266" s="64"/>
    </row>
    <row r="267" spans="5:5" ht="15" customHeight="1">
      <c r="E267" s="64"/>
    </row>
    <row r="268" spans="5:5" ht="15" customHeight="1">
      <c r="E268" s="64"/>
    </row>
    <row r="269" spans="5:5" ht="15" customHeight="1">
      <c r="E269" s="64"/>
    </row>
    <row r="270" spans="5:5" ht="15" customHeight="1">
      <c r="E270" s="64"/>
    </row>
    <row r="271" spans="5:5" ht="15" customHeight="1">
      <c r="E271" s="64"/>
    </row>
    <row r="272" spans="5:5" ht="15" customHeight="1">
      <c r="E272" s="64"/>
    </row>
    <row r="273" spans="5:5" ht="15" customHeight="1">
      <c r="E273" s="64"/>
    </row>
    <row r="274" spans="5:5" ht="15" customHeight="1">
      <c r="E274" s="64"/>
    </row>
    <row r="275" spans="5:5" ht="15" customHeight="1">
      <c r="E275" s="64"/>
    </row>
    <row r="276" spans="5:5" ht="15" customHeight="1">
      <c r="E276" s="64"/>
    </row>
    <row r="277" spans="5:5" ht="15" customHeight="1">
      <c r="E277" s="64"/>
    </row>
    <row r="278" spans="5:5" ht="15" customHeight="1">
      <c r="E278" s="64"/>
    </row>
    <row r="279" spans="5:5" ht="15" customHeight="1">
      <c r="E279" s="64"/>
    </row>
    <row r="280" spans="5:5" ht="15" customHeight="1">
      <c r="E280" s="64"/>
    </row>
    <row r="281" spans="5:5" ht="15" customHeight="1">
      <c r="E281" s="64"/>
    </row>
    <row r="282" spans="5:5" ht="15" customHeight="1">
      <c r="E282" s="64"/>
    </row>
    <row r="283" spans="5:5" ht="15" customHeight="1">
      <c r="E283" s="64"/>
    </row>
    <row r="284" spans="5:5" ht="15" customHeight="1">
      <c r="E284" s="64"/>
    </row>
    <row r="285" spans="5:5" ht="15" customHeight="1">
      <c r="E285" s="64"/>
    </row>
    <row r="286" spans="5:5" ht="15" customHeight="1">
      <c r="E286" s="64"/>
    </row>
    <row r="287" spans="5:5" ht="15" customHeight="1">
      <c r="E287" s="64"/>
    </row>
    <row r="288" spans="5:5" ht="15" customHeight="1">
      <c r="E288" s="64"/>
    </row>
    <row r="289" spans="5:5" ht="15" customHeight="1">
      <c r="E289" s="64"/>
    </row>
    <row r="290" spans="5:5" ht="15" customHeight="1">
      <c r="E290" s="64"/>
    </row>
    <row r="291" spans="5:5" ht="15" customHeight="1">
      <c r="E291" s="64"/>
    </row>
    <row r="292" spans="5:5" ht="15" customHeight="1">
      <c r="E292" s="64"/>
    </row>
    <row r="293" spans="5:5" ht="15" customHeight="1">
      <c r="E293" s="64"/>
    </row>
    <row r="294" spans="5:5" ht="15" customHeight="1">
      <c r="E294" s="64"/>
    </row>
    <row r="295" spans="5:5" ht="15" customHeight="1">
      <c r="E295" s="64"/>
    </row>
    <row r="296" spans="5:5" ht="15" customHeight="1">
      <c r="E296" s="64"/>
    </row>
    <row r="297" spans="5:5" ht="15" customHeight="1">
      <c r="E297" s="64"/>
    </row>
    <row r="298" spans="5:5" ht="15" customHeight="1">
      <c r="E298" s="64"/>
    </row>
    <row r="299" spans="5:5" ht="15" customHeight="1">
      <c r="E299" s="64"/>
    </row>
    <row r="300" spans="5:5" ht="15" customHeight="1">
      <c r="E300" s="64"/>
    </row>
    <row r="301" spans="5:5" ht="15" customHeight="1">
      <c r="E301" s="64"/>
    </row>
    <row r="302" spans="5:5" ht="15" customHeight="1">
      <c r="E302" s="64"/>
    </row>
    <row r="303" spans="5:5" ht="15" customHeight="1">
      <c r="E303" s="64"/>
    </row>
    <row r="304" spans="5:5" ht="15" customHeight="1">
      <c r="E304" s="64"/>
    </row>
    <row r="305" spans="5:5" ht="15" customHeight="1">
      <c r="E305" s="64"/>
    </row>
    <row r="306" spans="5:5" ht="15" customHeight="1">
      <c r="E306" s="64"/>
    </row>
    <row r="307" spans="5:5" ht="15" customHeight="1">
      <c r="E307" s="64"/>
    </row>
    <row r="308" spans="5:5" ht="15" customHeight="1">
      <c r="E308" s="64"/>
    </row>
    <row r="309" spans="5:5" ht="15" customHeight="1">
      <c r="E309" s="64"/>
    </row>
    <row r="310" spans="5:5" ht="15" customHeight="1">
      <c r="E310" s="64"/>
    </row>
    <row r="311" spans="5:5" ht="15" customHeight="1">
      <c r="E311" s="64"/>
    </row>
    <row r="312" spans="5:5" ht="15" customHeight="1">
      <c r="E312" s="64"/>
    </row>
    <row r="313" spans="5:5" ht="15" customHeight="1">
      <c r="E313" s="64"/>
    </row>
    <row r="314" spans="5:5" ht="15" customHeight="1">
      <c r="E314" s="64"/>
    </row>
    <row r="315" spans="5:5" ht="15" customHeight="1">
      <c r="E315" s="64"/>
    </row>
    <row r="316" spans="5:5" ht="15" customHeight="1">
      <c r="E316" s="64"/>
    </row>
    <row r="317" spans="5:5" ht="15" customHeight="1">
      <c r="E317" s="64"/>
    </row>
    <row r="318" spans="5:5" ht="15" customHeight="1">
      <c r="E318" s="64"/>
    </row>
    <row r="319" spans="5:5" ht="15" customHeight="1">
      <c r="E319" s="64"/>
    </row>
    <row r="320" spans="5:5" ht="15" customHeight="1">
      <c r="E320" s="64"/>
    </row>
    <row r="321" spans="5:5" ht="15" customHeight="1">
      <c r="E321" s="64"/>
    </row>
    <row r="322" spans="5:5" ht="15" customHeight="1">
      <c r="E322" s="64"/>
    </row>
    <row r="323" spans="5:5" ht="15" customHeight="1">
      <c r="E323" s="64"/>
    </row>
    <row r="324" spans="5:5" ht="15" customHeight="1">
      <c r="E324" s="64"/>
    </row>
    <row r="325" spans="5:5" ht="15" customHeight="1">
      <c r="E325" s="64"/>
    </row>
    <row r="326" spans="5:5" ht="15" customHeight="1">
      <c r="E326" s="64"/>
    </row>
    <row r="327" spans="5:5" ht="15" customHeight="1">
      <c r="E327" s="64"/>
    </row>
    <row r="328" spans="5:5" ht="15" customHeight="1">
      <c r="E328" s="64"/>
    </row>
    <row r="329" spans="5:5" ht="15" customHeight="1">
      <c r="E329" s="64"/>
    </row>
    <row r="330" spans="5:5" ht="15" customHeight="1">
      <c r="E330" s="64"/>
    </row>
    <row r="331" spans="5:5" ht="15" customHeight="1">
      <c r="E331" s="64"/>
    </row>
    <row r="332" spans="5:5" ht="15" customHeight="1">
      <c r="E332" s="64"/>
    </row>
    <row r="333" spans="5:5" ht="15" customHeight="1">
      <c r="E333" s="64"/>
    </row>
    <row r="334" spans="5:5" ht="15" customHeight="1">
      <c r="E334" s="64"/>
    </row>
    <row r="335" spans="5:5" ht="15" customHeight="1">
      <c r="E335" s="64"/>
    </row>
    <row r="336" spans="5:5" ht="15" customHeight="1">
      <c r="E336" s="64"/>
    </row>
    <row r="337" spans="5:5" ht="15" customHeight="1">
      <c r="E337" s="64"/>
    </row>
    <row r="338" spans="5:5" ht="15" customHeight="1">
      <c r="E338" s="64"/>
    </row>
    <row r="339" spans="5:5" ht="15" customHeight="1">
      <c r="E339" s="64"/>
    </row>
    <row r="340" spans="5:5" ht="15" customHeight="1">
      <c r="E340" s="64"/>
    </row>
    <row r="341" spans="5:5" ht="15" customHeight="1">
      <c r="E341" s="64"/>
    </row>
    <row r="342" spans="5:5" ht="15" customHeight="1">
      <c r="E342" s="64"/>
    </row>
    <row r="343" spans="5:5" ht="15" customHeight="1">
      <c r="E343" s="64"/>
    </row>
    <row r="344" spans="5:5" ht="15" customHeight="1">
      <c r="E344" s="64"/>
    </row>
    <row r="345" spans="5:5" ht="15" customHeight="1">
      <c r="E345" s="64"/>
    </row>
    <row r="346" spans="5:5" ht="15" customHeight="1">
      <c r="E346" s="64"/>
    </row>
    <row r="347" spans="5:5" ht="15" customHeight="1">
      <c r="E347" s="64"/>
    </row>
    <row r="348" spans="5:5" ht="15" customHeight="1">
      <c r="E348" s="64"/>
    </row>
    <row r="349" spans="5:5" ht="15" customHeight="1">
      <c r="E349" s="64"/>
    </row>
    <row r="350" spans="5:5" ht="15" customHeight="1">
      <c r="E350" s="64"/>
    </row>
    <row r="351" spans="5:5" ht="15" customHeight="1">
      <c r="E351" s="64"/>
    </row>
    <row r="352" spans="5:5" ht="15" customHeight="1">
      <c r="E352" s="64"/>
    </row>
    <row r="353" spans="5:5" ht="15" customHeight="1">
      <c r="E353" s="64"/>
    </row>
    <row r="354" spans="5:5" ht="15" customHeight="1">
      <c r="E354" s="64"/>
    </row>
    <row r="355" spans="5:5" ht="15" customHeight="1">
      <c r="E355" s="64"/>
    </row>
    <row r="356" spans="5:5" ht="15" customHeight="1">
      <c r="E356" s="64"/>
    </row>
    <row r="357" spans="5:5" ht="15" customHeight="1">
      <c r="E357" s="64"/>
    </row>
    <row r="358" spans="5:5" ht="15" customHeight="1">
      <c r="E358" s="64"/>
    </row>
    <row r="359" spans="5:5" ht="15" customHeight="1">
      <c r="E359" s="64"/>
    </row>
    <row r="360" spans="5:5" ht="15" customHeight="1">
      <c r="E360" s="64"/>
    </row>
    <row r="361" spans="5:5" ht="15" customHeight="1">
      <c r="E361" s="64"/>
    </row>
    <row r="362" spans="5:5" ht="15" customHeight="1">
      <c r="E362" s="64"/>
    </row>
    <row r="363" spans="5:5" ht="15" customHeight="1">
      <c r="E363" s="64"/>
    </row>
    <row r="364" spans="5:5" ht="15" customHeight="1">
      <c r="E364" s="64"/>
    </row>
    <row r="365" spans="5:5" ht="15" customHeight="1">
      <c r="E365" s="64"/>
    </row>
    <row r="366" spans="5:5" ht="15" customHeight="1">
      <c r="E366" s="64"/>
    </row>
    <row r="367" spans="5:5" ht="15" customHeight="1">
      <c r="E367" s="64"/>
    </row>
    <row r="368" spans="5:5" ht="15" customHeight="1">
      <c r="E368" s="64"/>
    </row>
    <row r="369" spans="5:5" ht="15" customHeight="1">
      <c r="E369" s="64"/>
    </row>
    <row r="370" spans="5:5" ht="15" customHeight="1">
      <c r="E370" s="64"/>
    </row>
    <row r="371" spans="5:5" ht="15" customHeight="1">
      <c r="E371" s="64"/>
    </row>
    <row r="372" spans="5:5" ht="15" customHeight="1">
      <c r="E372" s="64"/>
    </row>
    <row r="373" spans="5:5" ht="15" customHeight="1">
      <c r="E373" s="64"/>
    </row>
    <row r="374" spans="5:5" ht="15" customHeight="1">
      <c r="E374" s="64"/>
    </row>
    <row r="375" spans="5:5" ht="15" customHeight="1">
      <c r="E375" s="64"/>
    </row>
    <row r="376" spans="5:5" ht="15" customHeight="1">
      <c r="E376" s="64"/>
    </row>
    <row r="377" spans="5:5" ht="15" customHeight="1">
      <c r="E377" s="64"/>
    </row>
    <row r="378" spans="5:5" ht="15" customHeight="1">
      <c r="E378" s="64"/>
    </row>
    <row r="379" spans="5:5" ht="15" customHeight="1">
      <c r="E379" s="64"/>
    </row>
    <row r="380" spans="5:5" ht="15" customHeight="1">
      <c r="E380" s="64"/>
    </row>
    <row r="381" spans="5:5" ht="15" customHeight="1">
      <c r="E381" s="64"/>
    </row>
    <row r="382" spans="5:5" ht="15" customHeight="1">
      <c r="E382" s="64"/>
    </row>
    <row r="383" spans="5:5" ht="15" customHeight="1">
      <c r="E383" s="64"/>
    </row>
    <row r="384" spans="5:5" ht="15" customHeight="1">
      <c r="E384" s="64"/>
    </row>
    <row r="385" spans="5:5" ht="15" customHeight="1">
      <c r="E385" s="64"/>
    </row>
    <row r="386" spans="5:5" ht="15" customHeight="1">
      <c r="E386" s="64"/>
    </row>
    <row r="387" spans="5:5" ht="15" customHeight="1">
      <c r="E387" s="64"/>
    </row>
    <row r="388" spans="5:5" ht="15" customHeight="1">
      <c r="E388" s="64"/>
    </row>
    <row r="389" spans="5:5" ht="15" customHeight="1">
      <c r="E389" s="64"/>
    </row>
    <row r="390" spans="5:5" ht="15" customHeight="1">
      <c r="E390" s="64"/>
    </row>
    <row r="391" spans="5:5" ht="15" customHeight="1">
      <c r="E391" s="64"/>
    </row>
    <row r="392" spans="5:5" ht="15" customHeight="1">
      <c r="E392" s="64"/>
    </row>
    <row r="393" spans="5:5" ht="15" customHeight="1">
      <c r="E393" s="64"/>
    </row>
    <row r="394" spans="5:5" ht="15" customHeight="1">
      <c r="E394" s="64"/>
    </row>
    <row r="395" spans="5:5" ht="15" customHeight="1">
      <c r="E395" s="64"/>
    </row>
    <row r="396" spans="5:5" ht="15" customHeight="1">
      <c r="E396" s="64"/>
    </row>
    <row r="397" spans="5:5" ht="15" customHeight="1">
      <c r="E397" s="64"/>
    </row>
    <row r="398" spans="5:5" ht="15" customHeight="1">
      <c r="E398" s="64"/>
    </row>
    <row r="399" spans="5:5" ht="15" customHeight="1">
      <c r="E399" s="64"/>
    </row>
    <row r="400" spans="5:5" ht="15" customHeight="1">
      <c r="E400" s="64"/>
    </row>
    <row r="401" spans="5:5" ht="15" customHeight="1">
      <c r="E401" s="64"/>
    </row>
    <row r="402" spans="5:5" ht="15" customHeight="1">
      <c r="E402" s="64"/>
    </row>
    <row r="403" spans="5:5" ht="15" customHeight="1">
      <c r="E403" s="64"/>
    </row>
    <row r="404" spans="5:5" ht="15" customHeight="1">
      <c r="E404" s="64"/>
    </row>
    <row r="405" spans="5:5" ht="15" customHeight="1">
      <c r="E405" s="64"/>
    </row>
    <row r="406" spans="5:5" ht="15" customHeight="1">
      <c r="E406" s="64"/>
    </row>
    <row r="407" spans="5:5" ht="15" customHeight="1">
      <c r="E407" s="64"/>
    </row>
    <row r="408" spans="5:5" ht="15" customHeight="1">
      <c r="E408" s="64"/>
    </row>
    <row r="409" spans="5:5" ht="15" customHeight="1">
      <c r="E409" s="64"/>
    </row>
    <row r="410" spans="5:5" ht="15" customHeight="1">
      <c r="E410" s="64"/>
    </row>
    <row r="411" spans="5:5" ht="15" customHeight="1">
      <c r="E411" s="64"/>
    </row>
    <row r="412" spans="5:5" ht="15" customHeight="1">
      <c r="E412" s="64"/>
    </row>
    <row r="413" spans="5:5" ht="15" customHeight="1">
      <c r="E413" s="64"/>
    </row>
    <row r="414" spans="5:5" ht="15" customHeight="1">
      <c r="E414" s="64"/>
    </row>
    <row r="415" spans="5:5" ht="15" customHeight="1">
      <c r="E415" s="64"/>
    </row>
    <row r="416" spans="5:5" ht="15" customHeight="1">
      <c r="E416" s="64"/>
    </row>
    <row r="417" spans="5:5" ht="15" customHeight="1">
      <c r="E417" s="64"/>
    </row>
    <row r="418" spans="5:5" ht="15" customHeight="1">
      <c r="E418" s="64"/>
    </row>
    <row r="419" spans="5:5" ht="15" customHeight="1">
      <c r="E419" s="64"/>
    </row>
    <row r="420" spans="5:5" ht="15" customHeight="1">
      <c r="E420" s="64"/>
    </row>
    <row r="421" spans="5:5" ht="15" customHeight="1">
      <c r="E421" s="64"/>
    </row>
    <row r="422" spans="5:5" ht="15" customHeight="1">
      <c r="E422" s="64"/>
    </row>
    <row r="423" spans="5:5" ht="15" customHeight="1">
      <c r="E423" s="64"/>
    </row>
    <row r="424" spans="5:5" ht="15" customHeight="1">
      <c r="E424" s="64"/>
    </row>
    <row r="425" spans="5:5" ht="15" customHeight="1">
      <c r="E425" s="64"/>
    </row>
    <row r="426" spans="5:5">
      <c r="E426" s="64"/>
    </row>
    <row r="427" spans="5:5">
      <c r="E427" s="64"/>
    </row>
    <row r="428" spans="5:5">
      <c r="E428" s="64"/>
    </row>
    <row r="429" spans="5:5">
      <c r="E429" s="64"/>
    </row>
    <row r="430" spans="5:5">
      <c r="E430" s="64"/>
    </row>
    <row r="431" spans="5:5">
      <c r="E431" s="64"/>
    </row>
    <row r="432" spans="5:5">
      <c r="E432" s="64"/>
    </row>
    <row r="433" spans="5:5">
      <c r="E433" s="64"/>
    </row>
    <row r="434" spans="5:5">
      <c r="E434" s="64"/>
    </row>
    <row r="435" spans="5:5">
      <c r="E435" s="64"/>
    </row>
    <row r="436" spans="5:5">
      <c r="E436" s="64"/>
    </row>
    <row r="437" spans="5:5">
      <c r="E437" s="64"/>
    </row>
    <row r="438" spans="5:5">
      <c r="E438" s="64"/>
    </row>
    <row r="439" spans="5:5">
      <c r="E439" s="64"/>
    </row>
    <row r="440" spans="5:5">
      <c r="E440" s="64"/>
    </row>
    <row r="441" spans="5:5">
      <c r="E441" s="64"/>
    </row>
    <row r="442" spans="5:5">
      <c r="E442" s="64"/>
    </row>
    <row r="443" spans="5:5">
      <c r="E443" s="64"/>
    </row>
    <row r="444" spans="5:5">
      <c r="E444" s="64"/>
    </row>
    <row r="445" spans="5:5">
      <c r="E445" s="64"/>
    </row>
    <row r="446" spans="5:5">
      <c r="E446" s="64"/>
    </row>
    <row r="447" spans="5:5">
      <c r="E447" s="64"/>
    </row>
    <row r="448" spans="5:5">
      <c r="E448" s="64"/>
    </row>
    <row r="449" spans="5:5">
      <c r="E449" s="64"/>
    </row>
    <row r="450" spans="5:5">
      <c r="E450" s="64"/>
    </row>
    <row r="451" spans="5:5">
      <c r="E451" s="64"/>
    </row>
    <row r="452" spans="5:5">
      <c r="E452" s="64"/>
    </row>
    <row r="453" spans="5:5">
      <c r="E453" s="64"/>
    </row>
    <row r="454" spans="5:5">
      <c r="E454" s="64"/>
    </row>
    <row r="455" spans="5:5">
      <c r="E455" s="64"/>
    </row>
    <row r="456" spans="5:5">
      <c r="E456" s="64"/>
    </row>
    <row r="457" spans="5:5">
      <c r="E457" s="64"/>
    </row>
    <row r="458" spans="5:5">
      <c r="E458" s="64"/>
    </row>
    <row r="459" spans="5:5">
      <c r="E459" s="64"/>
    </row>
    <row r="460" spans="5:5">
      <c r="E460" s="64"/>
    </row>
    <row r="461" spans="5:5">
      <c r="E461" s="64"/>
    </row>
    <row r="462" spans="5:5">
      <c r="E462" s="64"/>
    </row>
    <row r="463" spans="5:5">
      <c r="E463" s="64"/>
    </row>
    <row r="464" spans="5:5">
      <c r="E464" s="64"/>
    </row>
    <row r="465" spans="5:5">
      <c r="E465" s="64"/>
    </row>
    <row r="466" spans="5:5">
      <c r="E466" s="64"/>
    </row>
    <row r="467" spans="5:5">
      <c r="E467" s="64"/>
    </row>
    <row r="468" spans="5:5">
      <c r="E468" s="64"/>
    </row>
    <row r="469" spans="5:5">
      <c r="E469" s="64"/>
    </row>
    <row r="470" spans="5:5">
      <c r="E470" s="64"/>
    </row>
    <row r="471" spans="5:5">
      <c r="E471" s="64"/>
    </row>
    <row r="472" spans="5:5">
      <c r="E472" s="64"/>
    </row>
    <row r="473" spans="5:5">
      <c r="E473" s="64"/>
    </row>
    <row r="474" spans="5:5">
      <c r="E474" s="64"/>
    </row>
    <row r="475" spans="5:5">
      <c r="E475" s="64"/>
    </row>
    <row r="476" spans="5:5">
      <c r="E476" s="64"/>
    </row>
    <row r="477" spans="5:5">
      <c r="E477" s="64"/>
    </row>
    <row r="478" spans="5:5">
      <c r="E478" s="64"/>
    </row>
    <row r="479" spans="5:5">
      <c r="E479" s="64"/>
    </row>
    <row r="480" spans="5:5">
      <c r="E480" s="64"/>
    </row>
    <row r="481" spans="5:5">
      <c r="E481" s="64"/>
    </row>
    <row r="482" spans="5:5">
      <c r="E482" s="64"/>
    </row>
    <row r="483" spans="5:5">
      <c r="E483" s="64"/>
    </row>
    <row r="484" spans="5:5">
      <c r="E484" s="64"/>
    </row>
    <row r="485" spans="5:5">
      <c r="E485" s="64"/>
    </row>
    <row r="486" spans="5:5">
      <c r="E486" s="64"/>
    </row>
    <row r="487" spans="5:5">
      <c r="E487" s="64"/>
    </row>
    <row r="488" spans="5:5">
      <c r="E488" s="64"/>
    </row>
    <row r="489" spans="5:5">
      <c r="E489" s="64"/>
    </row>
    <row r="490" spans="5:5">
      <c r="E490" s="64"/>
    </row>
    <row r="491" spans="5:5">
      <c r="E491" s="64"/>
    </row>
    <row r="492" spans="5:5">
      <c r="E492" s="64"/>
    </row>
    <row r="493" spans="5:5">
      <c r="E493" s="64"/>
    </row>
    <row r="494" spans="5:5">
      <c r="E494" s="64"/>
    </row>
    <row r="495" spans="5:5">
      <c r="E495" s="64"/>
    </row>
    <row r="496" spans="5:5">
      <c r="E496" s="64"/>
    </row>
    <row r="497" spans="5:5">
      <c r="E497" s="64"/>
    </row>
    <row r="498" spans="5:5">
      <c r="E498" s="64"/>
    </row>
    <row r="499" spans="5:5">
      <c r="E499" s="64"/>
    </row>
    <row r="500" spans="5:5">
      <c r="E500" s="64"/>
    </row>
    <row r="501" spans="5:5">
      <c r="E501" s="64"/>
    </row>
    <row r="502" spans="5:5">
      <c r="E502" s="64"/>
    </row>
    <row r="503" spans="5:5">
      <c r="E503" s="64"/>
    </row>
    <row r="504" spans="5:5">
      <c r="E504" s="64"/>
    </row>
    <row r="505" spans="5:5">
      <c r="E505" s="64"/>
    </row>
    <row r="506" spans="5:5">
      <c r="E506" s="64"/>
    </row>
    <row r="507" spans="5:5">
      <c r="E507" s="64"/>
    </row>
    <row r="508" spans="5:5">
      <c r="E508" s="64"/>
    </row>
    <row r="509" spans="5:5">
      <c r="E509" s="64"/>
    </row>
    <row r="510" spans="5:5">
      <c r="E510" s="64"/>
    </row>
    <row r="511" spans="5:5">
      <c r="E511" s="64"/>
    </row>
    <row r="512" spans="5:5">
      <c r="E512" s="64"/>
    </row>
    <row r="513" spans="5:5">
      <c r="E513" s="64"/>
    </row>
    <row r="514" spans="5:5">
      <c r="E514" s="64"/>
    </row>
    <row r="515" spans="5:5">
      <c r="E515" s="64"/>
    </row>
    <row r="516" spans="5:5">
      <c r="E516" s="64"/>
    </row>
    <row r="517" spans="5:5">
      <c r="E517" s="64"/>
    </row>
    <row r="518" spans="5:5">
      <c r="E518" s="64"/>
    </row>
    <row r="519" spans="5:5">
      <c r="E519" s="64"/>
    </row>
    <row r="520" spans="5:5">
      <c r="E520" s="64"/>
    </row>
    <row r="521" spans="5:5">
      <c r="E521" s="64"/>
    </row>
    <row r="522" spans="5:5">
      <c r="E522" s="64"/>
    </row>
    <row r="523" spans="5:5">
      <c r="E523" s="64"/>
    </row>
    <row r="524" spans="5:5">
      <c r="E524" s="64"/>
    </row>
    <row r="525" spans="5:5">
      <c r="E525" s="64"/>
    </row>
    <row r="526" spans="5:5">
      <c r="E526" s="64"/>
    </row>
    <row r="527" spans="5:5">
      <c r="E527" s="64"/>
    </row>
    <row r="528" spans="5:5">
      <c r="E528" s="64"/>
    </row>
    <row r="529" spans="5:5">
      <c r="E529" s="64"/>
    </row>
    <row r="530" spans="5:5">
      <c r="E530" s="64"/>
    </row>
    <row r="531" spans="5:5">
      <c r="E531" s="64"/>
    </row>
    <row r="532" spans="5:5">
      <c r="E532" s="64"/>
    </row>
    <row r="533" spans="5:5">
      <c r="E533" s="64"/>
    </row>
    <row r="534" spans="5:5">
      <c r="E534" s="64"/>
    </row>
    <row r="535" spans="5:5">
      <c r="E535" s="64"/>
    </row>
    <row r="536" spans="5:5">
      <c r="E536" s="64"/>
    </row>
    <row r="537" spans="5:5">
      <c r="E537" s="64"/>
    </row>
    <row r="538" spans="5:5">
      <c r="E538" s="64"/>
    </row>
    <row r="539" spans="5:5">
      <c r="E539" s="64"/>
    </row>
    <row r="540" spans="5:5">
      <c r="E540" s="64"/>
    </row>
    <row r="541" spans="5:5">
      <c r="E541" s="64"/>
    </row>
    <row r="542" spans="5:5">
      <c r="E542" s="64"/>
    </row>
    <row r="543" spans="5:5">
      <c r="E543" s="64"/>
    </row>
    <row r="544" spans="5:5">
      <c r="E544" s="64"/>
    </row>
    <row r="545" spans="5:5">
      <c r="E545" s="64"/>
    </row>
    <row r="546" spans="5:5">
      <c r="E546" s="64"/>
    </row>
    <row r="547" spans="5:5">
      <c r="E547" s="64"/>
    </row>
    <row r="548" spans="5:5">
      <c r="E548" s="64"/>
    </row>
    <row r="549" spans="5:5">
      <c r="E549" s="64"/>
    </row>
    <row r="550" spans="5:5">
      <c r="E550" s="64"/>
    </row>
    <row r="551" spans="5:5">
      <c r="E551" s="64"/>
    </row>
    <row r="552" spans="5:5">
      <c r="E552" s="64"/>
    </row>
    <row r="553" spans="5:5">
      <c r="E553" s="64"/>
    </row>
    <row r="554" spans="5:5">
      <c r="E554" s="64"/>
    </row>
    <row r="555" spans="5:5">
      <c r="E555" s="64"/>
    </row>
    <row r="556" spans="5:5">
      <c r="E556" s="64"/>
    </row>
    <row r="557" spans="5:5">
      <c r="E557" s="64"/>
    </row>
    <row r="558" spans="5:5">
      <c r="E558" s="64"/>
    </row>
    <row r="559" spans="5:5">
      <c r="E559" s="64"/>
    </row>
    <row r="560" spans="5:5">
      <c r="E560" s="64"/>
    </row>
    <row r="561" spans="5:5">
      <c r="E561" s="64"/>
    </row>
    <row r="562" spans="5:5">
      <c r="E562" s="64"/>
    </row>
    <row r="563" spans="5:5">
      <c r="E563" s="64"/>
    </row>
    <row r="564" spans="5:5">
      <c r="E564" s="64"/>
    </row>
    <row r="565" spans="5:5">
      <c r="E565" s="64"/>
    </row>
    <row r="566" spans="5:5">
      <c r="E566" s="64"/>
    </row>
    <row r="567" spans="5:5">
      <c r="E567" s="64"/>
    </row>
    <row r="568" spans="5:5">
      <c r="E568" s="64"/>
    </row>
    <row r="569" spans="5:5">
      <c r="E569" s="64"/>
    </row>
    <row r="570" spans="5:5">
      <c r="E570" s="64"/>
    </row>
    <row r="571" spans="5:5">
      <c r="E571" s="64"/>
    </row>
    <row r="572" spans="5:5">
      <c r="E572" s="64"/>
    </row>
    <row r="573" spans="5:5">
      <c r="E573" s="64"/>
    </row>
    <row r="574" spans="5:5">
      <c r="E574" s="64"/>
    </row>
    <row r="575" spans="5:5">
      <c r="E575" s="64"/>
    </row>
    <row r="576" spans="5:5">
      <c r="E576" s="64"/>
    </row>
    <row r="577" spans="5:5">
      <c r="E577" s="64"/>
    </row>
    <row r="578" spans="5:5">
      <c r="E578" s="64"/>
    </row>
    <row r="579" spans="5:5">
      <c r="E579" s="64"/>
    </row>
    <row r="580" spans="5:5">
      <c r="E580" s="64"/>
    </row>
    <row r="581" spans="5:5">
      <c r="E581" s="64"/>
    </row>
    <row r="582" spans="5:5">
      <c r="E582" s="64"/>
    </row>
    <row r="583" spans="5:5">
      <c r="E583" s="64"/>
    </row>
    <row r="584" spans="5:5">
      <c r="E584" s="64"/>
    </row>
    <row r="585" spans="5:5">
      <c r="E585" s="64"/>
    </row>
    <row r="586" spans="5:5">
      <c r="E586" s="64"/>
    </row>
    <row r="587" spans="5:5">
      <c r="E587" s="64"/>
    </row>
    <row r="588" spans="5:5">
      <c r="E588" s="64"/>
    </row>
    <row r="589" spans="5:5">
      <c r="E589" s="64"/>
    </row>
    <row r="590" spans="5:5">
      <c r="E590" s="64"/>
    </row>
    <row r="591" spans="5:5">
      <c r="E591" s="64"/>
    </row>
    <row r="592" spans="5:5">
      <c r="E592" s="64"/>
    </row>
    <row r="593" spans="5:5">
      <c r="E593" s="64"/>
    </row>
    <row r="594" spans="5:5">
      <c r="E594" s="64"/>
    </row>
    <row r="595" spans="5:5">
      <c r="E595" s="64"/>
    </row>
    <row r="596" spans="5:5">
      <c r="E596" s="64"/>
    </row>
    <row r="597" spans="5:5">
      <c r="E597" s="64"/>
    </row>
    <row r="598" spans="5:5">
      <c r="E598" s="64"/>
    </row>
    <row r="599" spans="5:5">
      <c r="E599" s="64"/>
    </row>
    <row r="600" spans="5:5">
      <c r="E600" s="64"/>
    </row>
    <row r="601" spans="5:5">
      <c r="E601" s="64"/>
    </row>
    <row r="602" spans="5:5">
      <c r="E602" s="64"/>
    </row>
    <row r="603" spans="5:5">
      <c r="E603" s="64"/>
    </row>
    <row r="604" spans="5:5">
      <c r="E604" s="64"/>
    </row>
    <row r="605" spans="5:5">
      <c r="E605" s="64"/>
    </row>
    <row r="606" spans="5:5">
      <c r="E606" s="64"/>
    </row>
    <row r="607" spans="5:5">
      <c r="E607" s="64"/>
    </row>
    <row r="608" spans="5:5">
      <c r="E608" s="64"/>
    </row>
    <row r="609" spans="5:5">
      <c r="E609" s="64"/>
    </row>
    <row r="610" spans="5:5">
      <c r="E610" s="64"/>
    </row>
    <row r="611" spans="5:5">
      <c r="E611" s="64"/>
    </row>
    <row r="612" spans="5:5">
      <c r="E612" s="64"/>
    </row>
    <row r="613" spans="5:5">
      <c r="E613" s="64"/>
    </row>
    <row r="614" spans="5:5">
      <c r="E614" s="64"/>
    </row>
    <row r="615" spans="5:5">
      <c r="E615" s="64"/>
    </row>
    <row r="616" spans="5:5">
      <c r="E616" s="64"/>
    </row>
    <row r="617" spans="5:5">
      <c r="E617" s="64"/>
    </row>
    <row r="618" spans="5:5">
      <c r="E618" s="64"/>
    </row>
    <row r="619" spans="5:5">
      <c r="E619" s="64"/>
    </row>
    <row r="620" spans="5:5">
      <c r="E620" s="64"/>
    </row>
    <row r="621" spans="5:5">
      <c r="E621" s="64"/>
    </row>
    <row r="622" spans="5:5">
      <c r="E622" s="64"/>
    </row>
    <row r="623" spans="5:5">
      <c r="E623" s="64"/>
    </row>
    <row r="624" spans="5:5">
      <c r="E624" s="64"/>
    </row>
    <row r="625" spans="5:5">
      <c r="E625" s="64"/>
    </row>
    <row r="626" spans="5:5">
      <c r="E626" s="64"/>
    </row>
    <row r="627" spans="5:5">
      <c r="E627" s="64"/>
    </row>
    <row r="628" spans="5:5">
      <c r="E628" s="64"/>
    </row>
    <row r="629" spans="5:5">
      <c r="E629" s="64"/>
    </row>
    <row r="630" spans="5:5">
      <c r="E630" s="64"/>
    </row>
    <row r="631" spans="5:5">
      <c r="E631" s="64"/>
    </row>
    <row r="632" spans="5:5">
      <c r="E632" s="64"/>
    </row>
    <row r="633" spans="5:5">
      <c r="E633" s="64"/>
    </row>
    <row r="634" spans="5:5">
      <c r="E634" s="64"/>
    </row>
    <row r="635" spans="5:5">
      <c r="E635" s="64"/>
    </row>
    <row r="636" spans="5:5">
      <c r="E636" s="64"/>
    </row>
    <row r="637" spans="5:5">
      <c r="E637" s="64"/>
    </row>
    <row r="638" spans="5:5">
      <c r="E638" s="64"/>
    </row>
    <row r="639" spans="5:5">
      <c r="E639" s="64"/>
    </row>
    <row r="640" spans="5:5">
      <c r="E640" s="64"/>
    </row>
    <row r="641" spans="5:5">
      <c r="E641" s="64"/>
    </row>
    <row r="642" spans="5:5">
      <c r="E642" s="64"/>
    </row>
    <row r="643" spans="5:5">
      <c r="E643" s="64"/>
    </row>
    <row r="644" spans="5:5">
      <c r="E644" s="64"/>
    </row>
    <row r="645" spans="5:5">
      <c r="E645" s="64"/>
    </row>
    <row r="646" spans="5:5">
      <c r="E646" s="64"/>
    </row>
    <row r="647" spans="5:5">
      <c r="E647" s="64"/>
    </row>
    <row r="648" spans="5:5">
      <c r="E648" s="64"/>
    </row>
    <row r="649" spans="5:5">
      <c r="E649" s="64"/>
    </row>
    <row r="650" spans="5:5">
      <c r="E650" s="64"/>
    </row>
    <row r="651" spans="5:5">
      <c r="E651" s="64"/>
    </row>
    <row r="652" spans="5:5">
      <c r="E652" s="64"/>
    </row>
    <row r="653" spans="5:5">
      <c r="E653" s="64"/>
    </row>
    <row r="654" spans="5:5">
      <c r="E654" s="64"/>
    </row>
    <row r="655" spans="5:5">
      <c r="E655" s="64"/>
    </row>
    <row r="656" spans="5:5">
      <c r="E656" s="64"/>
    </row>
    <row r="657" spans="5:5">
      <c r="E657" s="64"/>
    </row>
    <row r="658" spans="5:5">
      <c r="E658" s="64"/>
    </row>
    <row r="659" spans="5:5">
      <c r="E659" s="64"/>
    </row>
    <row r="660" spans="5:5">
      <c r="E660" s="64"/>
    </row>
    <row r="661" spans="5:5">
      <c r="E661" s="64"/>
    </row>
    <row r="662" spans="5:5">
      <c r="E662" s="64"/>
    </row>
    <row r="663" spans="5:5">
      <c r="E663" s="64"/>
    </row>
    <row r="664" spans="5:5">
      <c r="E664" s="64"/>
    </row>
    <row r="665" spans="5:5">
      <c r="E665" s="64"/>
    </row>
    <row r="666" spans="5:5">
      <c r="E666" s="64"/>
    </row>
    <row r="667" spans="5:5">
      <c r="E667" s="64"/>
    </row>
    <row r="668" spans="5:5">
      <c r="E668" s="64"/>
    </row>
    <row r="669" spans="5:5">
      <c r="E669" s="64"/>
    </row>
    <row r="670" spans="5:5">
      <c r="E670" s="64"/>
    </row>
    <row r="671" spans="5:5">
      <c r="E671" s="64"/>
    </row>
    <row r="672" spans="5:5">
      <c r="E672" s="64"/>
    </row>
    <row r="673" spans="5:5">
      <c r="E673" s="64"/>
    </row>
    <row r="674" spans="5:5">
      <c r="E674" s="64"/>
    </row>
    <row r="675" spans="5:5">
      <c r="E675" s="64"/>
    </row>
    <row r="676" spans="5:5">
      <c r="E676" s="64"/>
    </row>
    <row r="677" spans="5:5">
      <c r="E677" s="64"/>
    </row>
    <row r="678" spans="5:5">
      <c r="E678" s="64"/>
    </row>
    <row r="679" spans="5:5">
      <c r="E679" s="64"/>
    </row>
    <row r="680" spans="5:5">
      <c r="E680" s="64"/>
    </row>
    <row r="681" spans="5:5">
      <c r="E681" s="64"/>
    </row>
    <row r="682" spans="5:5">
      <c r="E682" s="64"/>
    </row>
    <row r="683" spans="5:5">
      <c r="E683" s="64"/>
    </row>
    <row r="684" spans="5:5">
      <c r="E684" s="64"/>
    </row>
    <row r="685" spans="5:5">
      <c r="E685" s="64"/>
    </row>
    <row r="686" spans="5:5">
      <c r="E686" s="64"/>
    </row>
    <row r="687" spans="5:5">
      <c r="E687" s="64"/>
    </row>
    <row r="688" spans="5:5">
      <c r="E688" s="64"/>
    </row>
    <row r="689" spans="5:5">
      <c r="E689" s="64"/>
    </row>
    <row r="690" spans="5:5">
      <c r="E690" s="64"/>
    </row>
    <row r="691" spans="5:5">
      <c r="E691" s="64"/>
    </row>
    <row r="692" spans="5:5">
      <c r="E692" s="64"/>
    </row>
    <row r="693" spans="5:5">
      <c r="E693" s="64"/>
    </row>
    <row r="694" spans="5:5">
      <c r="E694" s="64"/>
    </row>
    <row r="695" spans="5:5">
      <c r="E695" s="64"/>
    </row>
    <row r="696" spans="5:5">
      <c r="E696" s="64"/>
    </row>
    <row r="697" spans="5:5">
      <c r="E697" s="64"/>
    </row>
    <row r="698" spans="5:5">
      <c r="E698" s="64"/>
    </row>
    <row r="699" spans="5:5">
      <c r="E699" s="64"/>
    </row>
    <row r="700" spans="5:5">
      <c r="E700" s="64"/>
    </row>
    <row r="701" spans="5:5">
      <c r="E701" s="64"/>
    </row>
    <row r="702" spans="5:5">
      <c r="E702" s="64"/>
    </row>
    <row r="703" spans="5:5">
      <c r="E703" s="64"/>
    </row>
    <row r="704" spans="5:5">
      <c r="E704" s="64"/>
    </row>
    <row r="705" spans="5:5">
      <c r="E705" s="64"/>
    </row>
    <row r="706" spans="5:5">
      <c r="E706" s="64"/>
    </row>
    <row r="707" spans="5:5">
      <c r="E707" s="64"/>
    </row>
    <row r="708" spans="5:5">
      <c r="E708" s="64"/>
    </row>
    <row r="709" spans="5:5">
      <c r="E709" s="64"/>
    </row>
    <row r="710" spans="5:5">
      <c r="E710" s="64"/>
    </row>
    <row r="711" spans="5:5">
      <c r="E711" s="64"/>
    </row>
    <row r="712" spans="5:5">
      <c r="E712" s="64"/>
    </row>
    <row r="713" spans="5:5">
      <c r="E713" s="64"/>
    </row>
    <row r="714" spans="5:5">
      <c r="E714" s="64"/>
    </row>
    <row r="715" spans="5:5">
      <c r="E715" s="64"/>
    </row>
    <row r="716" spans="5:5">
      <c r="E716" s="64"/>
    </row>
    <row r="717" spans="5:5">
      <c r="E717" s="64"/>
    </row>
    <row r="718" spans="5:5">
      <c r="E718" s="64"/>
    </row>
    <row r="719" spans="5:5">
      <c r="E719" s="64"/>
    </row>
    <row r="720" spans="5:5">
      <c r="E720" s="64"/>
    </row>
    <row r="721" spans="5:5">
      <c r="E721" s="64"/>
    </row>
    <row r="722" spans="5:5">
      <c r="E722" s="64"/>
    </row>
    <row r="723" spans="5:5">
      <c r="E723" s="64"/>
    </row>
    <row r="724" spans="5:5">
      <c r="E724" s="64"/>
    </row>
    <row r="725" spans="5:5">
      <c r="E725" s="64"/>
    </row>
    <row r="726" spans="5:5">
      <c r="E726" s="64"/>
    </row>
    <row r="727" spans="5:5">
      <c r="E727" s="64"/>
    </row>
    <row r="728" spans="5:5">
      <c r="E728" s="64"/>
    </row>
    <row r="729" spans="5:5">
      <c r="E729" s="64"/>
    </row>
    <row r="730" spans="5:5">
      <c r="E730" s="64"/>
    </row>
    <row r="731" spans="5:5">
      <c r="E731" s="64"/>
    </row>
    <row r="732" spans="5:5">
      <c r="E732" s="64"/>
    </row>
    <row r="733" spans="5:5">
      <c r="E733" s="64"/>
    </row>
    <row r="734" spans="5:5">
      <c r="E734" s="64"/>
    </row>
    <row r="735" spans="5:5">
      <c r="E735" s="64"/>
    </row>
    <row r="736" spans="5:5">
      <c r="E736" s="64"/>
    </row>
    <row r="737" spans="5:5">
      <c r="E737" s="64"/>
    </row>
    <row r="738" spans="5:5">
      <c r="E738" s="64"/>
    </row>
    <row r="739" spans="5:5">
      <c r="E739" s="64"/>
    </row>
    <row r="740" spans="5:5">
      <c r="E740" s="64"/>
    </row>
    <row r="741" spans="5:5">
      <c r="E741" s="64"/>
    </row>
    <row r="742" spans="5:5">
      <c r="E742" s="64"/>
    </row>
    <row r="743" spans="5:5">
      <c r="E743" s="64"/>
    </row>
    <row r="744" spans="5:5">
      <c r="E744" s="64"/>
    </row>
    <row r="745" spans="5:5">
      <c r="E745" s="64"/>
    </row>
    <row r="746" spans="5:5">
      <c r="E746" s="64"/>
    </row>
    <row r="747" spans="5:5">
      <c r="E747" s="64"/>
    </row>
    <row r="748" spans="5:5">
      <c r="E748" s="64"/>
    </row>
    <row r="749" spans="5:5">
      <c r="E749" s="64"/>
    </row>
    <row r="750" spans="5:5">
      <c r="E750" s="64"/>
    </row>
    <row r="751" spans="5:5">
      <c r="E751" s="64"/>
    </row>
    <row r="752" spans="5:5">
      <c r="E752" s="64"/>
    </row>
    <row r="753" spans="5:5">
      <c r="E753" s="64"/>
    </row>
    <row r="754" spans="5:5">
      <c r="E754" s="64"/>
    </row>
    <row r="755" spans="5:5">
      <c r="E755" s="64"/>
    </row>
    <row r="756" spans="5:5">
      <c r="E756" s="64"/>
    </row>
    <row r="757" spans="5:5">
      <c r="E757" s="64"/>
    </row>
    <row r="758" spans="5:5">
      <c r="E758" s="64"/>
    </row>
    <row r="759" spans="5:5">
      <c r="E759" s="64"/>
    </row>
    <row r="760" spans="5:5">
      <c r="E760" s="64"/>
    </row>
    <row r="761" spans="5:5">
      <c r="E761" s="64"/>
    </row>
    <row r="762" spans="5:5">
      <c r="E762" s="64"/>
    </row>
    <row r="763" spans="5:5">
      <c r="E763" s="64"/>
    </row>
    <row r="764" spans="5:5">
      <c r="E764" s="64"/>
    </row>
    <row r="765" spans="5:5">
      <c r="E765" s="64"/>
    </row>
    <row r="766" spans="5:5">
      <c r="E766" s="64"/>
    </row>
    <row r="767" spans="5:5">
      <c r="E767" s="64"/>
    </row>
    <row r="768" spans="5:5">
      <c r="E768" s="64"/>
    </row>
    <row r="769" spans="5:5">
      <c r="E769" s="64"/>
    </row>
    <row r="770" spans="5:5">
      <c r="E770" s="64"/>
    </row>
    <row r="771" spans="5:5">
      <c r="E771" s="64"/>
    </row>
    <row r="772" spans="5:5">
      <c r="E772" s="64"/>
    </row>
    <row r="773" spans="5:5">
      <c r="E773" s="64"/>
    </row>
    <row r="774" spans="5:5">
      <c r="E774" s="64"/>
    </row>
    <row r="775" spans="5:5">
      <c r="E775" s="64"/>
    </row>
    <row r="776" spans="5:5">
      <c r="E776" s="64"/>
    </row>
    <row r="777" spans="5:5">
      <c r="E777" s="64"/>
    </row>
    <row r="778" spans="5:5">
      <c r="E778" s="64"/>
    </row>
    <row r="779" spans="5:5">
      <c r="E779" s="64"/>
    </row>
    <row r="780" spans="5:5">
      <c r="E780" s="64"/>
    </row>
    <row r="781" spans="5:5">
      <c r="E781" s="64"/>
    </row>
    <row r="782" spans="5:5">
      <c r="E782" s="64"/>
    </row>
    <row r="783" spans="5:5">
      <c r="E783" s="64"/>
    </row>
    <row r="784" spans="5:5">
      <c r="E784" s="64"/>
    </row>
    <row r="785" spans="5:5">
      <c r="E785" s="64"/>
    </row>
    <row r="786" spans="5:5">
      <c r="E786" s="64"/>
    </row>
    <row r="787" spans="5:5">
      <c r="E787" s="64"/>
    </row>
    <row r="788" spans="5:5">
      <c r="E788" s="64"/>
    </row>
    <row r="789" spans="5:5">
      <c r="E789" s="64"/>
    </row>
    <row r="790" spans="5:5">
      <c r="E790" s="64"/>
    </row>
    <row r="791" spans="5:5">
      <c r="E791" s="64"/>
    </row>
    <row r="792" spans="5:5">
      <c r="E792" s="64"/>
    </row>
    <row r="793" spans="5:5">
      <c r="E793" s="64"/>
    </row>
    <row r="794" spans="5:5">
      <c r="E794" s="64"/>
    </row>
    <row r="795" spans="5:5">
      <c r="E795" s="64"/>
    </row>
    <row r="796" spans="5:5">
      <c r="E796" s="64"/>
    </row>
    <row r="797" spans="5:5">
      <c r="E797" s="64"/>
    </row>
    <row r="798" spans="5:5">
      <c r="E798" s="64"/>
    </row>
    <row r="799" spans="5:5">
      <c r="E799" s="64"/>
    </row>
    <row r="800" spans="5:5">
      <c r="E800" s="64"/>
    </row>
    <row r="801" spans="5:5">
      <c r="E801" s="64"/>
    </row>
    <row r="802" spans="5:5">
      <c r="E802" s="64"/>
    </row>
    <row r="803" spans="5:5">
      <c r="E803" s="64"/>
    </row>
    <row r="804" spans="5:5">
      <c r="E804" s="64"/>
    </row>
    <row r="805" spans="5:5">
      <c r="E805" s="64"/>
    </row>
    <row r="806" spans="5:5">
      <c r="E806" s="64"/>
    </row>
    <row r="807" spans="5:5">
      <c r="E807" s="64"/>
    </row>
    <row r="808" spans="5:5">
      <c r="E808" s="64"/>
    </row>
    <row r="809" spans="5:5">
      <c r="E809" s="64"/>
    </row>
    <row r="810" spans="5:5">
      <c r="E810" s="64"/>
    </row>
    <row r="811" spans="5:5">
      <c r="E811" s="64"/>
    </row>
    <row r="812" spans="5:5">
      <c r="E812" s="64"/>
    </row>
    <row r="813" spans="5:5">
      <c r="E813" s="64"/>
    </row>
    <row r="814" spans="5:5">
      <c r="E814" s="64"/>
    </row>
    <row r="815" spans="5:5">
      <c r="E815" s="64"/>
    </row>
    <row r="816" spans="5:5">
      <c r="E816" s="64"/>
    </row>
    <row r="817" spans="5:5">
      <c r="E817" s="64"/>
    </row>
    <row r="818" spans="5:5">
      <c r="E818" s="64"/>
    </row>
    <row r="819" spans="5:5">
      <c r="E819" s="64"/>
    </row>
    <row r="820" spans="5:5">
      <c r="E820" s="64"/>
    </row>
    <row r="821" spans="5:5">
      <c r="E821" s="64"/>
    </row>
    <row r="822" spans="5:5">
      <c r="E822" s="64"/>
    </row>
    <row r="823" spans="5:5">
      <c r="E823" s="64"/>
    </row>
    <row r="824" spans="5:5">
      <c r="E824" s="64"/>
    </row>
    <row r="825" spans="5:5">
      <c r="E825" s="64"/>
    </row>
    <row r="826" spans="5:5">
      <c r="E826" s="64"/>
    </row>
    <row r="827" spans="5:5">
      <c r="E827" s="64"/>
    </row>
    <row r="828" spans="5:5">
      <c r="E828" s="64"/>
    </row>
    <row r="829" spans="5:5">
      <c r="E829" s="64"/>
    </row>
    <row r="830" spans="5:5">
      <c r="E830" s="64"/>
    </row>
    <row r="831" spans="5:5">
      <c r="E831" s="64"/>
    </row>
    <row r="832" spans="5:5">
      <c r="E832" s="64"/>
    </row>
    <row r="833" spans="5:5">
      <c r="E833" s="64"/>
    </row>
    <row r="834" spans="5:5">
      <c r="E834" s="64"/>
    </row>
    <row r="835" spans="5:5">
      <c r="E835" s="64"/>
    </row>
    <row r="836" spans="5:5">
      <c r="E836" s="64"/>
    </row>
    <row r="837" spans="5:5">
      <c r="E837" s="64"/>
    </row>
    <row r="838" spans="5:5">
      <c r="E838" s="64"/>
    </row>
    <row r="839" spans="5:5">
      <c r="E839" s="64"/>
    </row>
    <row r="840" spans="5:5">
      <c r="E840" s="64"/>
    </row>
    <row r="841" spans="5:5">
      <c r="E841" s="64"/>
    </row>
    <row r="842" spans="5:5">
      <c r="E842" s="64"/>
    </row>
    <row r="843" spans="5:5">
      <c r="E843" s="64"/>
    </row>
    <row r="844" spans="5:5">
      <c r="E844" s="64"/>
    </row>
    <row r="845" spans="5:5">
      <c r="E845" s="64"/>
    </row>
    <row r="846" spans="5:5">
      <c r="E846" s="64"/>
    </row>
    <row r="847" spans="5:5">
      <c r="E847" s="64"/>
    </row>
    <row r="848" spans="5:5">
      <c r="E848" s="64"/>
    </row>
    <row r="849" spans="5:5">
      <c r="E849" s="64"/>
    </row>
    <row r="850" spans="5:5">
      <c r="E850" s="64"/>
    </row>
    <row r="851" spans="5:5">
      <c r="E851" s="64"/>
    </row>
    <row r="852" spans="5:5">
      <c r="E852" s="64"/>
    </row>
    <row r="853" spans="5:5">
      <c r="E853" s="64"/>
    </row>
    <row r="854" spans="5:5">
      <c r="E854" s="64"/>
    </row>
    <row r="855" spans="5:5">
      <c r="E855" s="64"/>
    </row>
    <row r="856" spans="5:5">
      <c r="E856" s="64"/>
    </row>
    <row r="857" spans="5:5">
      <c r="E857" s="64"/>
    </row>
    <row r="858" spans="5:5">
      <c r="E858" s="64"/>
    </row>
    <row r="859" spans="5:5">
      <c r="E859" s="64"/>
    </row>
    <row r="860" spans="5:5">
      <c r="E860" s="64"/>
    </row>
    <row r="861" spans="5:5">
      <c r="E861" s="64"/>
    </row>
    <row r="862" spans="5:5">
      <c r="E862" s="64"/>
    </row>
    <row r="863" spans="5:5">
      <c r="E863" s="64"/>
    </row>
    <row r="864" spans="5:5">
      <c r="E864" s="64"/>
    </row>
    <row r="865" spans="5:5">
      <c r="E865" s="64"/>
    </row>
    <row r="866" spans="5:5">
      <c r="E866" s="64"/>
    </row>
    <row r="867" spans="5:5">
      <c r="E867" s="64"/>
    </row>
    <row r="868" spans="5:5">
      <c r="E868" s="64"/>
    </row>
    <row r="869" spans="5:5">
      <c r="E869" s="64"/>
    </row>
    <row r="870" spans="5:5">
      <c r="E870" s="64"/>
    </row>
    <row r="871" spans="5:5">
      <c r="E871" s="64"/>
    </row>
    <row r="872" spans="5:5">
      <c r="E872" s="64"/>
    </row>
    <row r="873" spans="5:5">
      <c r="E873" s="64"/>
    </row>
    <row r="874" spans="5:5">
      <c r="E874" s="64"/>
    </row>
    <row r="875" spans="5:5">
      <c r="E875" s="64"/>
    </row>
    <row r="876" spans="5:5">
      <c r="E876" s="64"/>
    </row>
    <row r="877" spans="5:5">
      <c r="E877" s="64"/>
    </row>
    <row r="878" spans="5:5">
      <c r="E878" s="64"/>
    </row>
    <row r="879" spans="5:5">
      <c r="E879" s="64"/>
    </row>
    <row r="880" spans="5:5">
      <c r="E880" s="64"/>
    </row>
    <row r="881" spans="5:5">
      <c r="E881" s="64"/>
    </row>
    <row r="882" spans="5:5">
      <c r="E882" s="64"/>
    </row>
    <row r="883" spans="5:5">
      <c r="E883" s="64"/>
    </row>
    <row r="884" spans="5:5">
      <c r="E884" s="64"/>
    </row>
    <row r="885" spans="5:5">
      <c r="E885" s="64"/>
    </row>
    <row r="886" spans="5:5">
      <c r="E886" s="64"/>
    </row>
    <row r="887" spans="5:5">
      <c r="E887" s="64"/>
    </row>
    <row r="888" spans="5:5">
      <c r="E888" s="64"/>
    </row>
    <row r="889" spans="5:5">
      <c r="E889" s="64"/>
    </row>
    <row r="890" spans="5:5">
      <c r="E890" s="64"/>
    </row>
    <row r="891" spans="5:5">
      <c r="E891" s="64"/>
    </row>
    <row r="892" spans="5:5">
      <c r="E892" s="64"/>
    </row>
    <row r="893" spans="5:5">
      <c r="E893" s="64"/>
    </row>
    <row r="894" spans="5:5">
      <c r="E894" s="64"/>
    </row>
    <row r="895" spans="5:5">
      <c r="E895" s="64"/>
    </row>
    <row r="896" spans="5:5">
      <c r="E896" s="64"/>
    </row>
    <row r="897" spans="5:5">
      <c r="E897" s="64"/>
    </row>
    <row r="898" spans="5:5">
      <c r="E898" s="64"/>
    </row>
    <row r="899" spans="5:5">
      <c r="E899" s="64"/>
    </row>
    <row r="900" spans="5:5">
      <c r="E900" s="64"/>
    </row>
    <row r="901" spans="5:5">
      <c r="E901" s="64"/>
    </row>
    <row r="902" spans="5:5">
      <c r="E902" s="64"/>
    </row>
    <row r="903" spans="5:5">
      <c r="E903" s="64"/>
    </row>
    <row r="904" spans="5:5">
      <c r="E904" s="64"/>
    </row>
    <row r="905" spans="5:5">
      <c r="E905" s="64"/>
    </row>
    <row r="906" spans="5:5">
      <c r="E906" s="64"/>
    </row>
    <row r="907" spans="5:5">
      <c r="E907" s="64"/>
    </row>
    <row r="908" spans="5:5">
      <c r="E908" s="64"/>
    </row>
    <row r="909" spans="5:5">
      <c r="E909" s="64"/>
    </row>
    <row r="910" spans="5:5">
      <c r="E910" s="64"/>
    </row>
    <row r="911" spans="5:5">
      <c r="E911" s="64"/>
    </row>
    <row r="912" spans="5:5">
      <c r="E912" s="64"/>
    </row>
    <row r="913" spans="5:5">
      <c r="E913" s="64"/>
    </row>
    <row r="914" spans="5:5">
      <c r="E914" s="64"/>
    </row>
    <row r="915" spans="5:5">
      <c r="E915" s="64"/>
    </row>
    <row r="916" spans="5:5">
      <c r="E916" s="64"/>
    </row>
    <row r="917" spans="5:5">
      <c r="E917" s="64"/>
    </row>
    <row r="918" spans="5:5">
      <c r="E918" s="64"/>
    </row>
    <row r="919" spans="5:5">
      <c r="E919" s="64"/>
    </row>
    <row r="920" spans="5:5">
      <c r="E920" s="64"/>
    </row>
    <row r="921" spans="5:5">
      <c r="E921" s="64"/>
    </row>
    <row r="922" spans="5:5">
      <c r="E922" s="64"/>
    </row>
    <row r="923" spans="5:5">
      <c r="E923" s="64"/>
    </row>
    <row r="924" spans="5:5">
      <c r="E924" s="64"/>
    </row>
    <row r="925" spans="5:5">
      <c r="E925" s="64"/>
    </row>
    <row r="926" spans="5:5">
      <c r="E926" s="64"/>
    </row>
    <row r="927" spans="5:5">
      <c r="E927" s="64"/>
    </row>
    <row r="928" spans="5:5">
      <c r="E928" s="64"/>
    </row>
    <row r="929" spans="5:5">
      <c r="E929" s="64"/>
    </row>
    <row r="930" spans="5:5">
      <c r="E930" s="64"/>
    </row>
    <row r="931" spans="5:5">
      <c r="E931" s="64"/>
    </row>
    <row r="932" spans="5:5">
      <c r="E932" s="64"/>
    </row>
    <row r="933" spans="5:5">
      <c r="E933" s="64"/>
    </row>
    <row r="934" spans="5:5">
      <c r="E934" s="64"/>
    </row>
    <row r="935" spans="5:5">
      <c r="E935" s="64"/>
    </row>
    <row r="936" spans="5:5">
      <c r="E936" s="64"/>
    </row>
    <row r="937" spans="5:5">
      <c r="E937" s="64"/>
    </row>
    <row r="938" spans="5:5">
      <c r="E938" s="64"/>
    </row>
    <row r="939" spans="5:5">
      <c r="E939" s="64"/>
    </row>
    <row r="940" spans="5:5">
      <c r="E940" s="64"/>
    </row>
    <row r="941" spans="5:5">
      <c r="E941" s="64"/>
    </row>
    <row r="942" spans="5:5">
      <c r="E942" s="64"/>
    </row>
    <row r="943" spans="5:5">
      <c r="E943" s="64"/>
    </row>
    <row r="944" spans="5:5">
      <c r="E944" s="64"/>
    </row>
    <row r="945" spans="5:5">
      <c r="E945" s="64"/>
    </row>
    <row r="946" spans="5:5">
      <c r="E946" s="64"/>
    </row>
    <row r="947" spans="5:5">
      <c r="E947" s="64"/>
    </row>
    <row r="948" spans="5:5">
      <c r="E948" s="64"/>
    </row>
    <row r="949" spans="5:5">
      <c r="E949" s="64"/>
    </row>
    <row r="950" spans="5:5">
      <c r="E950" s="64"/>
    </row>
    <row r="951" spans="5:5">
      <c r="E951" s="64"/>
    </row>
    <row r="952" spans="5:5">
      <c r="E952" s="64"/>
    </row>
    <row r="953" spans="5:5">
      <c r="E953" s="64"/>
    </row>
    <row r="954" spans="5:5">
      <c r="E954" s="64"/>
    </row>
    <row r="955" spans="5:5">
      <c r="E955" s="64"/>
    </row>
    <row r="956" spans="5:5">
      <c r="E956" s="64"/>
    </row>
    <row r="957" spans="5:5">
      <c r="E957" s="64"/>
    </row>
    <row r="958" spans="5:5">
      <c r="E958" s="64"/>
    </row>
    <row r="959" spans="5:5">
      <c r="E959" s="64"/>
    </row>
    <row r="960" spans="5:5">
      <c r="E960" s="64"/>
    </row>
    <row r="961" spans="5:5">
      <c r="E961" s="64"/>
    </row>
    <row r="962" spans="5:5">
      <c r="E962" s="64"/>
    </row>
    <row r="963" spans="5:5">
      <c r="E963" s="64"/>
    </row>
    <row r="964" spans="5:5">
      <c r="E964" s="64"/>
    </row>
    <row r="965" spans="5:5">
      <c r="E965" s="64"/>
    </row>
    <row r="966" spans="5:5">
      <c r="E966" s="64"/>
    </row>
    <row r="967" spans="5:5">
      <c r="E967" s="64"/>
    </row>
    <row r="968" spans="5:5">
      <c r="E968" s="64"/>
    </row>
    <row r="969" spans="5:5">
      <c r="E969" s="64"/>
    </row>
    <row r="970" spans="5:5">
      <c r="E970" s="64"/>
    </row>
    <row r="971" spans="5:5">
      <c r="E971" s="64"/>
    </row>
    <row r="972" spans="5:5">
      <c r="E972" s="64"/>
    </row>
    <row r="973" spans="5:5">
      <c r="E973" s="64"/>
    </row>
    <row r="974" spans="5:5">
      <c r="E974" s="64"/>
    </row>
    <row r="975" spans="5:5">
      <c r="E975" s="64"/>
    </row>
    <row r="976" spans="5:5">
      <c r="E976" s="64"/>
    </row>
    <row r="977" spans="5:5">
      <c r="E977" s="64"/>
    </row>
    <row r="978" spans="5:5">
      <c r="E978" s="64"/>
    </row>
    <row r="979" spans="5:5">
      <c r="E979" s="64"/>
    </row>
    <row r="980" spans="5:5">
      <c r="E980" s="64"/>
    </row>
    <row r="981" spans="5:5">
      <c r="E981" s="64"/>
    </row>
    <row r="982" spans="5:5">
      <c r="E982" s="64"/>
    </row>
    <row r="983" spans="5:5">
      <c r="E983" s="64"/>
    </row>
    <row r="984" spans="5:5">
      <c r="E984" s="64"/>
    </row>
    <row r="985" spans="5:5">
      <c r="E985" s="64"/>
    </row>
    <row r="986" spans="5:5">
      <c r="E986" s="64"/>
    </row>
    <row r="987" spans="5:5">
      <c r="E987" s="64"/>
    </row>
    <row r="988" spans="5:5">
      <c r="E988" s="64"/>
    </row>
    <row r="989" spans="5:5">
      <c r="E989" s="64"/>
    </row>
    <row r="990" spans="5:5">
      <c r="E990" s="64"/>
    </row>
    <row r="991" spans="5:5">
      <c r="E991" s="64"/>
    </row>
    <row r="992" spans="5:5">
      <c r="E992" s="64"/>
    </row>
    <row r="993" spans="5:5">
      <c r="E993" s="64"/>
    </row>
    <row r="994" spans="5:5">
      <c r="E994" s="64"/>
    </row>
    <row r="995" spans="5:5">
      <c r="E995" s="64"/>
    </row>
    <row r="996" spans="5:5">
      <c r="E996" s="64"/>
    </row>
    <row r="997" spans="5:5">
      <c r="E997" s="64"/>
    </row>
    <row r="998" spans="5:5">
      <c r="E998" s="64"/>
    </row>
    <row r="999" spans="5:5">
      <c r="E999" s="64"/>
    </row>
    <row r="1000" spans="5:5">
      <c r="E1000" s="64"/>
    </row>
    <row r="1001" spans="5:5">
      <c r="E1001" s="64"/>
    </row>
    <row r="1002" spans="5:5">
      <c r="E1002" s="64"/>
    </row>
    <row r="1003" spans="5:5">
      <c r="E1003" s="64"/>
    </row>
    <row r="1004" spans="5:5">
      <c r="E1004" s="64"/>
    </row>
    <row r="1005" spans="5:5">
      <c r="E1005" s="64"/>
    </row>
    <row r="1006" spans="5:5">
      <c r="E1006" s="64"/>
    </row>
    <row r="1007" spans="5:5">
      <c r="E1007" s="64"/>
    </row>
    <row r="1008" spans="5:5">
      <c r="E1008" s="64"/>
    </row>
    <row r="1009" spans="5:5">
      <c r="E1009" s="64"/>
    </row>
    <row r="1010" spans="5:5">
      <c r="E1010" s="64"/>
    </row>
    <row r="1011" spans="5:5">
      <c r="E1011" s="64"/>
    </row>
    <row r="1012" spans="5:5">
      <c r="E1012" s="64"/>
    </row>
    <row r="1013" spans="5:5">
      <c r="E1013" s="64"/>
    </row>
    <row r="1014" spans="5:5">
      <c r="E1014" s="64"/>
    </row>
    <row r="1015" spans="5:5">
      <c r="E1015" s="64"/>
    </row>
    <row r="1016" spans="5:5">
      <c r="E1016" s="64"/>
    </row>
    <row r="1017" spans="5:5">
      <c r="E1017" s="64"/>
    </row>
    <row r="1018" spans="5:5">
      <c r="E1018" s="64"/>
    </row>
    <row r="1019" spans="5:5">
      <c r="E1019" s="64"/>
    </row>
    <row r="1020" spans="5:5">
      <c r="E1020" s="64"/>
    </row>
    <row r="1021" spans="5:5">
      <c r="E1021" s="64"/>
    </row>
    <row r="1022" spans="5:5">
      <c r="E1022" s="64"/>
    </row>
    <row r="1023" spans="5:5">
      <c r="E1023" s="64"/>
    </row>
    <row r="1024" spans="5:5">
      <c r="E1024" s="64"/>
    </row>
    <row r="1025" spans="5:5">
      <c r="E1025" s="64"/>
    </row>
    <row r="1026" spans="5:5">
      <c r="E1026" s="64"/>
    </row>
    <row r="1027" spans="5:5">
      <c r="E1027" s="64"/>
    </row>
    <row r="1028" spans="5:5">
      <c r="E1028" s="64"/>
    </row>
    <row r="1029" spans="5:5">
      <c r="E1029" s="64"/>
    </row>
    <row r="1030" spans="5:5">
      <c r="E1030" s="64"/>
    </row>
    <row r="1031" spans="5:5">
      <c r="E1031" s="64"/>
    </row>
    <row r="1032" spans="5:5">
      <c r="E1032" s="64"/>
    </row>
    <row r="1033" spans="5:5">
      <c r="E1033" s="64"/>
    </row>
    <row r="1034" spans="5:5">
      <c r="E1034" s="64"/>
    </row>
    <row r="1035" spans="5:5">
      <c r="E1035" s="64"/>
    </row>
    <row r="1036" spans="5:5">
      <c r="E1036" s="64"/>
    </row>
    <row r="1037" spans="5:5">
      <c r="E1037" s="64"/>
    </row>
    <row r="1038" spans="5:5">
      <c r="E1038" s="64"/>
    </row>
    <row r="1039" spans="5:5">
      <c r="E1039" s="64"/>
    </row>
    <row r="1040" spans="5:5">
      <c r="E1040" s="64"/>
    </row>
    <row r="1041" spans="5:5">
      <c r="E1041" s="64"/>
    </row>
    <row r="1042" spans="5:5">
      <c r="E1042" s="64"/>
    </row>
    <row r="1043" spans="5:5">
      <c r="E1043" s="64"/>
    </row>
    <row r="1044" spans="5:5">
      <c r="E1044" s="64"/>
    </row>
    <row r="1045" spans="5:5">
      <c r="E1045" s="64"/>
    </row>
    <row r="1046" spans="5:5">
      <c r="E1046" s="64"/>
    </row>
    <row r="1047" spans="5:5">
      <c r="E1047" s="64"/>
    </row>
    <row r="1048" spans="5:5">
      <c r="E1048" s="64"/>
    </row>
    <row r="1049" spans="5:5">
      <c r="E1049" s="64"/>
    </row>
    <row r="1050" spans="5:5">
      <c r="E1050" s="64"/>
    </row>
    <row r="1051" spans="5:5">
      <c r="E1051" s="64"/>
    </row>
    <row r="1052" spans="5:5">
      <c r="E1052" s="64"/>
    </row>
    <row r="1053" spans="5:5">
      <c r="E1053" s="64"/>
    </row>
    <row r="1054" spans="5:5">
      <c r="E1054" s="64"/>
    </row>
    <row r="1055" spans="5:5">
      <c r="E1055" s="64"/>
    </row>
    <row r="1056" spans="5:5">
      <c r="E1056" s="64"/>
    </row>
    <row r="1057" spans="5:5">
      <c r="E1057" s="64"/>
    </row>
    <row r="1058" spans="5:5">
      <c r="E1058" s="64"/>
    </row>
    <row r="1059" spans="5:5">
      <c r="E1059" s="64"/>
    </row>
    <row r="1060" spans="5:5">
      <c r="E1060" s="64"/>
    </row>
    <row r="1061" spans="5:5">
      <c r="E1061" s="64"/>
    </row>
    <row r="1062" spans="5:5">
      <c r="E1062" s="64"/>
    </row>
    <row r="1063" spans="5:5">
      <c r="E1063" s="64"/>
    </row>
    <row r="1064" spans="5:5">
      <c r="E1064" s="64"/>
    </row>
    <row r="1065" spans="5:5">
      <c r="E1065" s="64"/>
    </row>
    <row r="1066" spans="5:5">
      <c r="E1066" s="64"/>
    </row>
    <row r="1067" spans="5:5">
      <c r="E1067" s="64"/>
    </row>
    <row r="1068" spans="5:5">
      <c r="E1068" s="64"/>
    </row>
    <row r="1069" spans="5:5">
      <c r="E1069" s="64"/>
    </row>
    <row r="1070" spans="5:5">
      <c r="E1070" s="64"/>
    </row>
    <row r="1071" spans="5:5">
      <c r="E1071" s="64"/>
    </row>
    <row r="1072" spans="5:5">
      <c r="E1072" s="64"/>
    </row>
    <row r="1073" spans="5:5">
      <c r="E1073" s="64"/>
    </row>
    <row r="1074" spans="5:5">
      <c r="E1074" s="64"/>
    </row>
    <row r="1075" spans="5:5">
      <c r="E1075" s="64"/>
    </row>
    <row r="1076" spans="5:5">
      <c r="E1076" s="64"/>
    </row>
    <row r="1077" spans="5:5">
      <c r="E1077" s="64"/>
    </row>
    <row r="1078" spans="5:5">
      <c r="E1078" s="64"/>
    </row>
    <row r="1079" spans="5:5">
      <c r="E1079" s="64"/>
    </row>
    <row r="1080" spans="5:5">
      <c r="E1080" s="64"/>
    </row>
    <row r="1081" spans="5:5">
      <c r="E1081" s="64"/>
    </row>
    <row r="1082" spans="5:5">
      <c r="E1082" s="64"/>
    </row>
    <row r="1083" spans="5:5">
      <c r="E1083" s="64"/>
    </row>
    <row r="1084" spans="5:5">
      <c r="E1084" s="64"/>
    </row>
    <row r="1085" spans="5:5">
      <c r="E1085" s="64"/>
    </row>
    <row r="1086" spans="5:5">
      <c r="E1086" s="64"/>
    </row>
    <row r="1087" spans="5:5">
      <c r="E1087" s="64"/>
    </row>
    <row r="1088" spans="5:5">
      <c r="E1088" s="64"/>
    </row>
    <row r="1089" spans="5:5">
      <c r="E1089" s="64"/>
    </row>
    <row r="1090" spans="5:5">
      <c r="E1090" s="64"/>
    </row>
    <row r="1091" spans="5:5">
      <c r="E1091" s="64"/>
    </row>
    <row r="1092" spans="5:5">
      <c r="E1092" s="64"/>
    </row>
    <row r="1093" spans="5:5">
      <c r="E1093" s="64"/>
    </row>
    <row r="1094" spans="5:5">
      <c r="E1094" s="64"/>
    </row>
    <row r="1095" spans="5:5">
      <c r="E1095" s="64"/>
    </row>
    <row r="1096" spans="5:5">
      <c r="E1096" s="64"/>
    </row>
    <row r="1097" spans="5:5">
      <c r="E1097" s="64"/>
    </row>
    <row r="1098" spans="5:5">
      <c r="E1098" s="64"/>
    </row>
    <row r="1099" spans="5:5">
      <c r="E1099" s="64"/>
    </row>
    <row r="1100" spans="5:5">
      <c r="E1100" s="64"/>
    </row>
    <row r="1101" spans="5:5">
      <c r="E1101" s="64"/>
    </row>
    <row r="1102" spans="5:5">
      <c r="E1102" s="64"/>
    </row>
    <row r="1103" spans="5:5">
      <c r="E1103" s="64"/>
    </row>
    <row r="1104" spans="5:5">
      <c r="E1104" s="64"/>
    </row>
    <row r="1105" spans="5:5">
      <c r="E1105" s="64"/>
    </row>
    <row r="1106" spans="5:5">
      <c r="E1106" s="64"/>
    </row>
    <row r="1107" spans="5:5">
      <c r="E1107" s="64"/>
    </row>
    <row r="1108" spans="5:5">
      <c r="E1108" s="64"/>
    </row>
    <row r="1109" spans="5:5">
      <c r="E1109" s="64"/>
    </row>
    <row r="1110" spans="5:5">
      <c r="E1110" s="64"/>
    </row>
    <row r="1111" spans="5:5">
      <c r="E1111" s="64"/>
    </row>
    <row r="1112" spans="5:5">
      <c r="E1112" s="64"/>
    </row>
    <row r="1113" spans="5:5">
      <c r="E1113" s="64"/>
    </row>
    <row r="1114" spans="5:5">
      <c r="E1114" s="64"/>
    </row>
    <row r="1115" spans="5:5">
      <c r="E1115" s="64"/>
    </row>
    <row r="1116" spans="5:5">
      <c r="E1116" s="64"/>
    </row>
    <row r="1117" spans="5:5">
      <c r="E1117" s="64"/>
    </row>
    <row r="1118" spans="5:5">
      <c r="E1118" s="64"/>
    </row>
    <row r="1119" spans="5:5">
      <c r="E1119" s="64"/>
    </row>
    <row r="1120" spans="5:5">
      <c r="E1120" s="64"/>
    </row>
    <row r="1121" spans="5:5">
      <c r="E1121" s="64"/>
    </row>
    <row r="1122" spans="5:5">
      <c r="E1122" s="64"/>
    </row>
    <row r="1123" spans="5:5">
      <c r="E1123" s="64"/>
    </row>
    <row r="1124" spans="5:5">
      <c r="E1124" s="64"/>
    </row>
    <row r="1125" spans="5:5">
      <c r="E1125" s="64"/>
    </row>
    <row r="1126" spans="5:5">
      <c r="E1126" s="64"/>
    </row>
    <row r="1127" spans="5:5">
      <c r="E1127" s="64"/>
    </row>
    <row r="1128" spans="5:5">
      <c r="E1128" s="64"/>
    </row>
    <row r="1129" spans="5:5">
      <c r="E1129" s="64"/>
    </row>
    <row r="1130" spans="5:5">
      <c r="E1130" s="64"/>
    </row>
    <row r="1131" spans="5:5">
      <c r="E1131" s="64"/>
    </row>
    <row r="1132" spans="5:5">
      <c r="E1132" s="64"/>
    </row>
    <row r="1133" spans="5:5">
      <c r="E1133" s="64"/>
    </row>
    <row r="1134" spans="5:5">
      <c r="E1134" s="64"/>
    </row>
    <row r="1135" spans="5:5">
      <c r="E1135" s="64"/>
    </row>
    <row r="1136" spans="5:5">
      <c r="E1136" s="64"/>
    </row>
    <row r="1137" spans="5:5">
      <c r="E1137" s="64"/>
    </row>
    <row r="1138" spans="5:5">
      <c r="E1138" s="64"/>
    </row>
    <row r="1139" spans="5:5">
      <c r="E1139" s="64"/>
    </row>
    <row r="1140" spans="5:5">
      <c r="E1140" s="64"/>
    </row>
    <row r="1141" spans="5:5">
      <c r="E1141" s="64"/>
    </row>
    <row r="1142" spans="5:5">
      <c r="E1142" s="64"/>
    </row>
    <row r="1143" spans="5:5">
      <c r="E1143" s="64"/>
    </row>
    <row r="1144" spans="5:5">
      <c r="E1144" s="64"/>
    </row>
    <row r="1145" spans="5:5">
      <c r="E1145" s="64"/>
    </row>
    <row r="1146" spans="5:5">
      <c r="E1146" s="64"/>
    </row>
    <row r="1147" spans="5:5">
      <c r="E1147" s="64"/>
    </row>
    <row r="1148" spans="5:5">
      <c r="E1148" s="64"/>
    </row>
    <row r="1149" spans="5:5">
      <c r="E1149" s="64"/>
    </row>
    <row r="1150" spans="5:5">
      <c r="E1150" s="64"/>
    </row>
    <row r="1151" spans="5:5">
      <c r="E1151" s="64"/>
    </row>
    <row r="1152" spans="5:5">
      <c r="E1152" s="64"/>
    </row>
    <row r="1153" spans="5:5">
      <c r="E1153" s="64"/>
    </row>
    <row r="1154" spans="5:5">
      <c r="E1154" s="64"/>
    </row>
    <row r="1155" spans="5:5">
      <c r="E1155" s="64"/>
    </row>
    <row r="1156" spans="5:5">
      <c r="E1156" s="64"/>
    </row>
    <row r="1157" spans="5:5">
      <c r="E1157" s="64"/>
    </row>
    <row r="1158" spans="5:5">
      <c r="E1158" s="64"/>
    </row>
    <row r="1159" spans="5:5">
      <c r="E1159" s="64"/>
    </row>
    <row r="1160" spans="5:5">
      <c r="E1160" s="64"/>
    </row>
    <row r="1161" spans="5:5">
      <c r="E1161" s="64"/>
    </row>
    <row r="1162" spans="5:5">
      <c r="E1162" s="64"/>
    </row>
    <row r="1163" spans="5:5">
      <c r="E1163" s="64"/>
    </row>
    <row r="1164" spans="5:5">
      <c r="E1164" s="64"/>
    </row>
    <row r="1165" spans="5:5">
      <c r="E1165" s="64"/>
    </row>
    <row r="1166" spans="5:5">
      <c r="E1166" s="64"/>
    </row>
    <row r="1167" spans="5:5">
      <c r="E1167" s="64"/>
    </row>
    <row r="1168" spans="5:5">
      <c r="E1168" s="64"/>
    </row>
    <row r="1169" spans="5:5">
      <c r="E1169" s="64"/>
    </row>
    <row r="1170" spans="5:5">
      <c r="E1170" s="64"/>
    </row>
    <row r="1171" spans="5:5">
      <c r="E1171" s="64"/>
    </row>
    <row r="1172" spans="5:5">
      <c r="E1172" s="64"/>
    </row>
    <row r="1173" spans="5:5">
      <c r="E1173" s="64"/>
    </row>
    <row r="1174" spans="5:5">
      <c r="E1174" s="64"/>
    </row>
    <row r="1175" spans="5:5">
      <c r="E1175" s="64"/>
    </row>
    <row r="1176" spans="5:5">
      <c r="E1176" s="64"/>
    </row>
    <row r="1177" spans="5:5">
      <c r="E1177" s="64"/>
    </row>
  </sheetData>
  <mergeCells count="7">
    <mergeCell ref="C12:I12"/>
    <mergeCell ref="C2:I2"/>
    <mergeCell ref="E3:G3"/>
    <mergeCell ref="F4:I4"/>
    <mergeCell ref="F5:I5"/>
    <mergeCell ref="F6:I6"/>
    <mergeCell ref="F7:I7"/>
  </mergeCells>
  <phoneticPr fontId="2" type="noConversion"/>
  <conditionalFormatting sqref="C35:D221 E35:E1177 F35:I221">
    <cfRule type="expression" dxfId="0" priority="1" stopIfTrue="1">
      <formula>$C35&lt;&gt;""</formula>
    </cfRule>
  </conditionalFormatting>
  <dataValidations count="1">
    <dataValidation type="list" allowBlank="1" showInputMessage="1" showErrorMessage="1" sqref="D4">
      <formula1>zcbh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sqref="A1:E1"/>
    </sheetView>
  </sheetViews>
  <sheetFormatPr defaultRowHeight="16.2"/>
  <cols>
    <col min="1" max="1" width="16.109375" customWidth="1"/>
    <col min="2" max="2" width="15.88671875" customWidth="1"/>
  </cols>
  <sheetData>
    <row r="1" spans="1:5">
      <c r="A1" s="100" t="s">
        <v>127</v>
      </c>
      <c r="B1" s="100"/>
      <c r="C1" s="100"/>
      <c r="D1" s="100"/>
      <c r="E1" s="100"/>
    </row>
    <row r="2" spans="1:5">
      <c r="A2" s="101" t="s">
        <v>128</v>
      </c>
      <c r="B2" s="103" t="s">
        <v>129</v>
      </c>
      <c r="C2" s="103"/>
      <c r="D2" s="103" t="s">
        <v>130</v>
      </c>
      <c r="E2" s="103"/>
    </row>
    <row r="3" spans="1:5">
      <c r="A3" s="102"/>
      <c r="B3" s="67" t="s">
        <v>131</v>
      </c>
      <c r="C3" s="67" t="s">
        <v>132</v>
      </c>
      <c r="D3" s="67" t="s">
        <v>131</v>
      </c>
      <c r="E3" s="67" t="s">
        <v>132</v>
      </c>
    </row>
    <row r="4" spans="1:5">
      <c r="A4" s="68" t="s">
        <v>133</v>
      </c>
      <c r="B4" s="68">
        <f>SUM(B5:B12)</f>
        <v>3328600</v>
      </c>
      <c r="C4" s="69">
        <f>B4/B19</f>
        <v>0.85</v>
      </c>
      <c r="D4" s="68">
        <f>SUM(D5:D12)</f>
        <v>3500000</v>
      </c>
      <c r="E4" s="70">
        <f>D4/D19</f>
        <v>0.85505791185085833</v>
      </c>
    </row>
    <row r="5" spans="1:5">
      <c r="A5" s="71" t="s">
        <v>134</v>
      </c>
      <c r="B5" s="71">
        <v>599290</v>
      </c>
      <c r="C5" s="72">
        <f>B5/$B$13</f>
        <v>0.18004266057802079</v>
      </c>
      <c r="D5" s="71">
        <v>599290</v>
      </c>
      <c r="E5" s="72">
        <f>D5/$D$13</f>
        <v>0.17122571428571429</v>
      </c>
    </row>
    <row r="6" spans="1:5">
      <c r="A6" s="71" t="s">
        <v>135</v>
      </c>
      <c r="B6" s="71">
        <v>133144</v>
      </c>
      <c r="C6" s="72">
        <f t="shared" ref="C6:C12" si="0">B6/$B$13</f>
        <v>0.04</v>
      </c>
      <c r="D6" s="71">
        <v>133144</v>
      </c>
      <c r="E6" s="72">
        <f t="shared" ref="E6:E13" si="1">D6/$D$13</f>
        <v>3.8041142857142857E-2</v>
      </c>
    </row>
    <row r="7" spans="1:5">
      <c r="A7" s="71" t="s">
        <v>136</v>
      </c>
      <c r="B7" s="71">
        <v>1331440</v>
      </c>
      <c r="C7" s="72">
        <f t="shared" si="0"/>
        <v>0.4</v>
      </c>
      <c r="D7" s="71">
        <v>1540000</v>
      </c>
      <c r="E7" s="72">
        <f t="shared" si="1"/>
        <v>0.44</v>
      </c>
    </row>
    <row r="8" spans="1:5">
      <c r="A8" s="71" t="s">
        <v>137</v>
      </c>
      <c r="B8" s="71">
        <v>532576</v>
      </c>
      <c r="C8" s="72">
        <f t="shared" si="0"/>
        <v>0.16</v>
      </c>
      <c r="D8" s="71">
        <v>532576</v>
      </c>
      <c r="E8" s="72">
        <f t="shared" si="1"/>
        <v>0.15216457142857143</v>
      </c>
    </row>
    <row r="9" spans="1:5">
      <c r="A9" s="71" t="s">
        <v>138</v>
      </c>
      <c r="B9" s="71">
        <v>266288</v>
      </c>
      <c r="C9" s="72">
        <f t="shared" si="0"/>
        <v>0.08</v>
      </c>
      <c r="D9" s="71">
        <v>266288</v>
      </c>
      <c r="E9" s="72">
        <f t="shared" si="1"/>
        <v>7.6082285714285713E-2</v>
      </c>
    </row>
    <row r="10" spans="1:5">
      <c r="A10" s="71" t="s">
        <v>139</v>
      </c>
      <c r="B10" s="71">
        <v>232860</v>
      </c>
      <c r="C10" s="72">
        <f t="shared" si="0"/>
        <v>6.9957339421979209E-2</v>
      </c>
      <c r="D10" s="71">
        <v>183702</v>
      </c>
      <c r="E10" s="72">
        <f t="shared" si="1"/>
        <v>5.2486285714285714E-2</v>
      </c>
    </row>
    <row r="11" spans="1:5">
      <c r="A11" s="71" t="s">
        <v>140</v>
      </c>
      <c r="B11" s="71">
        <v>166430</v>
      </c>
      <c r="C11" s="72">
        <f t="shared" si="0"/>
        <v>0.05</v>
      </c>
      <c r="D11" s="71">
        <v>175000</v>
      </c>
      <c r="E11" s="72">
        <f t="shared" si="1"/>
        <v>0.05</v>
      </c>
    </row>
    <row r="12" spans="1:5">
      <c r="A12" s="71" t="s">
        <v>141</v>
      </c>
      <c r="B12" s="71">
        <v>66572</v>
      </c>
      <c r="C12" s="72">
        <f t="shared" si="0"/>
        <v>0.02</v>
      </c>
      <c r="D12" s="71">
        <v>70000</v>
      </c>
      <c r="E12" s="72">
        <f t="shared" si="1"/>
        <v>0.02</v>
      </c>
    </row>
    <row r="13" spans="1:5">
      <c r="A13" s="68" t="s">
        <v>142</v>
      </c>
      <c r="B13" s="68">
        <f>SUM(B5:B12)</f>
        <v>3328600</v>
      </c>
      <c r="C13" s="69">
        <f>B13/$B$13</f>
        <v>1</v>
      </c>
      <c r="D13" s="68">
        <f>SUM(D5:D12)</f>
        <v>3500000</v>
      </c>
      <c r="E13" s="69">
        <f t="shared" si="1"/>
        <v>1</v>
      </c>
    </row>
    <row r="14" spans="1:5">
      <c r="A14" s="68" t="s">
        <v>143</v>
      </c>
      <c r="B14" s="68">
        <f>SUM(B15:B17)</f>
        <v>587400</v>
      </c>
      <c r="C14" s="69">
        <f>B14/B19</f>
        <v>0.15</v>
      </c>
      <c r="D14" s="68">
        <f>SUM(D15:D17)</f>
        <v>593290</v>
      </c>
      <c r="E14" s="69">
        <f>D14/D19</f>
        <v>0.14494208814914164</v>
      </c>
    </row>
    <row r="15" spans="1:5">
      <c r="A15" s="71" t="s">
        <v>144</v>
      </c>
      <c r="B15" s="71">
        <v>499290</v>
      </c>
      <c r="C15" s="72">
        <f>B15/$B$18</f>
        <v>0.85</v>
      </c>
      <c r="D15" s="71">
        <v>499290</v>
      </c>
      <c r="E15" s="72">
        <f>D15/$D$18</f>
        <v>0.8415614623539921</v>
      </c>
    </row>
    <row r="16" spans="1:5">
      <c r="A16" s="71" t="s">
        <v>145</v>
      </c>
      <c r="B16" s="71">
        <v>58740</v>
      </c>
      <c r="C16" s="72">
        <f>B16/$B$18</f>
        <v>0.1</v>
      </c>
      <c r="D16" s="71">
        <v>58740</v>
      </c>
      <c r="E16" s="72">
        <f>D16/$D$18</f>
        <v>9.9007230865175544E-2</v>
      </c>
    </row>
    <row r="17" spans="1:5">
      <c r="A17" s="71" t="s">
        <v>146</v>
      </c>
      <c r="B17" s="71">
        <v>29370</v>
      </c>
      <c r="C17" s="72">
        <f>B17/$B$18</f>
        <v>0.05</v>
      </c>
      <c r="D17" s="71">
        <v>35260</v>
      </c>
      <c r="E17" s="72">
        <f>D17/$D$18</f>
        <v>5.9431306780832305E-2</v>
      </c>
    </row>
    <row r="18" spans="1:5">
      <c r="A18" s="68" t="s">
        <v>142</v>
      </c>
      <c r="B18" s="68">
        <f>SUM(B15:B17)</f>
        <v>587400</v>
      </c>
      <c r="C18" s="69">
        <f>B18/$B$18</f>
        <v>1</v>
      </c>
      <c r="D18" s="68">
        <f>SUM(D15:D17)</f>
        <v>593290</v>
      </c>
      <c r="E18" s="69">
        <f>D18/$D$18</f>
        <v>1</v>
      </c>
    </row>
    <row r="19" spans="1:5">
      <c r="A19" s="68" t="s">
        <v>147</v>
      </c>
      <c r="B19" s="68">
        <f>B4+B14</f>
        <v>3916000</v>
      </c>
      <c r="C19" s="69">
        <f>B19/B19</f>
        <v>1</v>
      </c>
      <c r="D19" s="68">
        <f>D4+D14</f>
        <v>4093290</v>
      </c>
      <c r="E19" s="70">
        <f>D19/D19</f>
        <v>1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104" t="s">
        <v>148</v>
      </c>
      <c r="B22" s="104"/>
      <c r="C22" s="68" t="s">
        <v>129</v>
      </c>
      <c r="D22" s="68" t="s">
        <v>130</v>
      </c>
      <c r="E22" s="73"/>
    </row>
    <row r="23" spans="1:5">
      <c r="A23" s="71" t="s">
        <v>143</v>
      </c>
      <c r="B23" s="71" t="s">
        <v>143</v>
      </c>
      <c r="C23" s="74">
        <f>SUM(C24:C26)</f>
        <v>2063874</v>
      </c>
      <c r="D23" s="74">
        <f>SUM(D24:D26)</f>
        <v>2272434</v>
      </c>
      <c r="E23" s="73"/>
    </row>
    <row r="24" spans="1:5">
      <c r="A24" s="97" t="s">
        <v>133</v>
      </c>
      <c r="B24" s="71" t="s">
        <v>134</v>
      </c>
      <c r="C24" s="71">
        <v>599290</v>
      </c>
      <c r="D24" s="71">
        <v>599290</v>
      </c>
      <c r="E24" s="73"/>
    </row>
    <row r="25" spans="1:5">
      <c r="A25" s="98"/>
      <c r="B25" s="71" t="s">
        <v>149</v>
      </c>
      <c r="C25" s="71">
        <v>133144</v>
      </c>
      <c r="D25" s="71">
        <v>133144</v>
      </c>
      <c r="E25" s="73"/>
    </row>
    <row r="26" spans="1:5">
      <c r="A26" s="98"/>
      <c r="B26" s="71" t="s">
        <v>150</v>
      </c>
      <c r="C26" s="71">
        <v>1331440</v>
      </c>
      <c r="D26" s="71">
        <v>1540000</v>
      </c>
      <c r="E26" s="73"/>
    </row>
    <row r="27" spans="1:5">
      <c r="A27" s="98"/>
      <c r="B27" s="71" t="s">
        <v>151</v>
      </c>
      <c r="C27" s="71">
        <v>532576</v>
      </c>
      <c r="D27" s="71">
        <v>532576</v>
      </c>
      <c r="E27" s="73"/>
    </row>
    <row r="28" spans="1:5">
      <c r="A28" s="98"/>
      <c r="B28" s="71" t="s">
        <v>152</v>
      </c>
      <c r="C28" s="71">
        <v>266288</v>
      </c>
      <c r="D28" s="71">
        <v>266288</v>
      </c>
      <c r="E28" s="73"/>
    </row>
    <row r="29" spans="1:5">
      <c r="A29" s="98"/>
      <c r="B29" s="71" t="s">
        <v>153</v>
      </c>
      <c r="C29" s="71">
        <v>232860</v>
      </c>
      <c r="D29" s="71">
        <v>183702</v>
      </c>
      <c r="E29" s="73"/>
    </row>
    <row r="30" spans="1:5">
      <c r="A30" s="98"/>
      <c r="B30" s="71" t="s">
        <v>154</v>
      </c>
      <c r="C30" s="71">
        <v>166430</v>
      </c>
      <c r="D30" s="71">
        <v>175000</v>
      </c>
      <c r="E30" s="73"/>
    </row>
    <row r="31" spans="1:5">
      <c r="A31" s="99"/>
      <c r="B31" s="71" t="s">
        <v>155</v>
      </c>
      <c r="C31" s="71">
        <v>66572</v>
      </c>
      <c r="D31" s="71">
        <v>70000</v>
      </c>
      <c r="E31" s="73"/>
    </row>
  </sheetData>
  <mergeCells count="6">
    <mergeCell ref="A24:A31"/>
    <mergeCell ref="A1:E1"/>
    <mergeCell ref="A2:A3"/>
    <mergeCell ref="B2:C2"/>
    <mergeCell ref="D2:E2"/>
    <mergeCell ref="A22:B22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B10" sqref="B10"/>
    </sheetView>
  </sheetViews>
  <sheetFormatPr defaultRowHeight="16.2"/>
  <cols>
    <col min="1" max="4" width="13" customWidth="1"/>
  </cols>
  <sheetData>
    <row r="1" spans="1:4" ht="16.8" thickBot="1">
      <c r="A1" s="75" t="s">
        <v>156</v>
      </c>
      <c r="B1" s="73"/>
      <c r="C1" s="73"/>
      <c r="D1" s="73"/>
    </row>
    <row r="2" spans="1:4">
      <c r="A2" s="76" t="s">
        <v>157</v>
      </c>
      <c r="B2" s="77" t="s">
        <v>158</v>
      </c>
      <c r="C2" s="77" t="s">
        <v>159</v>
      </c>
      <c r="D2" s="78" t="s">
        <v>160</v>
      </c>
    </row>
    <row r="3" spans="1:4">
      <c r="A3" s="79" t="s">
        <v>161</v>
      </c>
      <c r="B3" s="80">
        <v>4450000</v>
      </c>
      <c r="C3" s="80">
        <v>4848500</v>
      </c>
      <c r="D3" s="81">
        <f>C3-B3</f>
        <v>398500</v>
      </c>
    </row>
    <row r="4" spans="1:4">
      <c r="A4" s="79" t="s">
        <v>162</v>
      </c>
      <c r="B4" s="80">
        <v>1050200</v>
      </c>
      <c r="C4" s="80">
        <v>1210500</v>
      </c>
      <c r="D4" s="81">
        <f>C4-B4</f>
        <v>160300</v>
      </c>
    </row>
    <row r="5" spans="1:4">
      <c r="A5" s="79" t="s">
        <v>163</v>
      </c>
      <c r="B5" s="80">
        <f>B3-B4</f>
        <v>3399800</v>
      </c>
      <c r="C5" s="80">
        <f>C3-C4</f>
        <v>3638000</v>
      </c>
      <c r="D5" s="81">
        <f>C5-B5</f>
        <v>238200</v>
      </c>
    </row>
    <row r="6" spans="1:4" ht="16.8" thickBot="1">
      <c r="A6" s="82" t="s">
        <v>164</v>
      </c>
      <c r="B6" s="83">
        <v>89000</v>
      </c>
      <c r="C6" s="83">
        <v>125000</v>
      </c>
      <c r="D6" s="84">
        <f>C6-B6</f>
        <v>36000</v>
      </c>
    </row>
    <row r="7" spans="1:4" ht="16.8" thickBot="1">
      <c r="A7" s="85" t="s">
        <v>165</v>
      </c>
      <c r="B7" s="85"/>
      <c r="C7" s="85"/>
      <c r="D7" s="85"/>
    </row>
    <row r="8" spans="1:4">
      <c r="A8" s="86" t="s">
        <v>166</v>
      </c>
      <c r="B8" s="87">
        <f>D5/B3</f>
        <v>5.3528089887640448E-2</v>
      </c>
      <c r="C8" s="85"/>
      <c r="D8" s="85"/>
    </row>
    <row r="9" spans="1:4">
      <c r="A9" s="79" t="s">
        <v>167</v>
      </c>
      <c r="B9" s="88">
        <f>D3/C3</f>
        <v>8.2190368155099516E-2</v>
      </c>
      <c r="C9" s="85"/>
      <c r="D9" s="85"/>
    </row>
    <row r="10" spans="1:4" ht="16.8" thickBot="1">
      <c r="A10" s="82" t="s">
        <v>168</v>
      </c>
      <c r="B10" s="89">
        <f>D6/B3</f>
        <v>8.0898876404494387E-3</v>
      </c>
      <c r="C10" s="85"/>
      <c r="D10" s="8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系統參數設定</vt:lpstr>
      <vt:lpstr>固定資產清單</vt:lpstr>
      <vt:lpstr>固定資產卡片</vt:lpstr>
      <vt:lpstr>固定資產結構分析</vt:lpstr>
      <vt:lpstr>固定資產增減變動分析</vt:lpstr>
      <vt:lpstr>zcbh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2008-08-18T00:41:52Z</dcterms:created>
  <dcterms:modified xsi:type="dcterms:W3CDTF">2008-08-20T08:23:43Z</dcterms:modified>
</cp:coreProperties>
</file>